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0" windowWidth="19935" windowHeight="8805" activeTab="4"/>
  </bookViews>
  <sheets>
    <sheet name="Votre Plateau Repas" sheetId="1" r:id="rId1"/>
    <sheet name="Base de données" sheetId="2" r:id="rId2"/>
    <sheet name="Calque" sheetId="5" r:id="rId3"/>
    <sheet name="Enregistrements élèves" sheetId="3" r:id="rId4"/>
    <sheet name="Besoin d'aide" sheetId="6" r:id="rId5"/>
  </sheets>
  <definedNames>
    <definedName name="_xlnm._FilterDatabase" localSheetId="3" hidden="1">'Enregistrements élèves'!$A$3:$V$130</definedName>
    <definedName name="âge">Calque!$G$38</definedName>
    <definedName name="Boisson">Calque!$B$30</definedName>
    <definedName name="Code_de_la_Boisson">Calque!$A$30</definedName>
    <definedName name="Code_de_la_viande">Calque!$A$18</definedName>
    <definedName name="Code_du_dessert">Calque!$A$26</definedName>
    <definedName name="Code_du_légume">Calque!$A$22</definedName>
    <definedName name="Code_du_Pain">Calque!$A$34</definedName>
    <definedName name="Code_Entrée">Calque!$A$14</definedName>
    <definedName name="Dessert">Calque!$B$26</definedName>
    <definedName name="Entrée">Calque!$B$14</definedName>
    <definedName name="Entrées">Calque!$B$26</definedName>
    <definedName name="Légume">Calque!$B$22</definedName>
    <definedName name="Lettre_de_la_classe">Calque!$J$38</definedName>
    <definedName name="Nom">Calque!$B$38</definedName>
    <definedName name="Numéro_du_code_élèves">Calque!$B$39</definedName>
    <definedName name="Pain">Calque!$B$34</definedName>
    <definedName name="Pourcentage_Glucides">Calque!$J$9</definedName>
    <definedName name="Pourcentage_Lipides">Calque!$J$8</definedName>
    <definedName name="Pourcentage_Protides">Calque!$J$7</definedName>
    <definedName name="Prénom">Calque!$D$38</definedName>
    <definedName name="Totaux">Calque!$A$36</definedName>
    <definedName name="Viande_ou_Poisson">Calque!$B$18</definedName>
  </definedNames>
  <calcPr calcId="124519"/>
</workbook>
</file>

<file path=xl/calcChain.xml><?xml version="1.0" encoding="utf-8"?>
<calcChain xmlns="http://schemas.openxmlformats.org/spreadsheetml/2006/main">
  <c r="Q17" i="3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N5"/>
  <c r="N6"/>
  <c r="N7"/>
  <c r="N8"/>
  <c r="N9"/>
  <c r="N10"/>
  <c r="N11"/>
  <c r="N12"/>
  <c r="N13"/>
  <c r="N14"/>
  <c r="Q14" s="1"/>
  <c r="N15"/>
  <c r="Q15" s="1"/>
  <c r="N16"/>
  <c r="Q16" s="1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4"/>
  <c r="M5"/>
  <c r="M6"/>
  <c r="M7"/>
  <c r="M8"/>
  <c r="M9"/>
  <c r="M10"/>
  <c r="M11"/>
  <c r="M12"/>
  <c r="M13"/>
  <c r="M14"/>
  <c r="P14" s="1"/>
  <c r="M15"/>
  <c r="P15" s="1"/>
  <c r="M16"/>
  <c r="P16" s="1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4"/>
  <c r="L5"/>
  <c r="O5" s="1"/>
  <c r="L6"/>
  <c r="O6" s="1"/>
  <c r="L7"/>
  <c r="O7" s="1"/>
  <c r="L8"/>
  <c r="O8" s="1"/>
  <c r="L9"/>
  <c r="O9" s="1"/>
  <c r="L10"/>
  <c r="O10" s="1"/>
  <c r="L11"/>
  <c r="O11" s="1"/>
  <c r="L12"/>
  <c r="O12" s="1"/>
  <c r="L13"/>
  <c r="O13" s="1"/>
  <c r="L14"/>
  <c r="O14" s="1"/>
  <c r="L15"/>
  <c r="O15" s="1"/>
  <c r="L16"/>
  <c r="O16" s="1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4"/>
  <c r="O4" s="1"/>
  <c r="R5"/>
  <c r="R6"/>
  <c r="R7"/>
  <c r="R8"/>
  <c r="R9"/>
  <c r="R10"/>
  <c r="R11"/>
  <c r="R12"/>
  <c r="R13"/>
  <c r="R14"/>
  <c r="R15"/>
  <c r="R16"/>
  <c r="S16" s="1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4"/>
  <c r="S7" s="1"/>
  <c r="B39" i="5"/>
  <c r="U16" i="3"/>
  <c r="S15" l="1"/>
  <c r="S14"/>
  <c r="P13"/>
  <c r="Q13"/>
  <c r="S13"/>
  <c r="S12"/>
  <c r="P12"/>
  <c r="Q12"/>
  <c r="P11"/>
  <c r="Q11"/>
  <c r="P4"/>
  <c r="P10"/>
  <c r="P8"/>
  <c r="P7"/>
  <c r="P6"/>
  <c r="P5"/>
  <c r="Q4"/>
  <c r="Q10"/>
  <c r="Q8"/>
  <c r="Q7"/>
  <c r="Q6"/>
  <c r="Q5"/>
  <c r="P9"/>
  <c r="Q9"/>
  <c r="S4"/>
  <c r="S5"/>
  <c r="S6"/>
  <c r="S11"/>
  <c r="S10"/>
  <c r="S9"/>
  <c r="S8"/>
  <c r="A14" i="5"/>
  <c r="B14" s="1"/>
  <c r="A18"/>
  <c r="B18" s="1"/>
  <c r="A22"/>
  <c r="B22" s="1"/>
  <c r="A26"/>
  <c r="B26" s="1"/>
  <c r="A30"/>
  <c r="B30" s="1"/>
  <c r="A34"/>
  <c r="B34" s="1"/>
  <c r="B38"/>
  <c r="D38"/>
  <c r="G38"/>
  <c r="J38"/>
  <c r="I38"/>
  <c r="I38" i="1" s="1"/>
  <c r="C14" i="5"/>
  <c r="D14"/>
  <c r="E14"/>
  <c r="F14"/>
  <c r="G14"/>
  <c r="H14"/>
  <c r="I14"/>
  <c r="C18"/>
  <c r="D18"/>
  <c r="E18"/>
  <c r="F18"/>
  <c r="G18"/>
  <c r="H18"/>
  <c r="I18"/>
  <c r="C22"/>
  <c r="D22"/>
  <c r="E22"/>
  <c r="F22"/>
  <c r="G22"/>
  <c r="H22"/>
  <c r="I22"/>
  <c r="C26"/>
  <c r="D26"/>
  <c r="E26"/>
  <c r="F26"/>
  <c r="G26"/>
  <c r="H26"/>
  <c r="I26"/>
  <c r="C30"/>
  <c r="D30"/>
  <c r="E30"/>
  <c r="F30"/>
  <c r="G30"/>
  <c r="H30"/>
  <c r="I30"/>
  <c r="C34"/>
  <c r="D34"/>
  <c r="E34"/>
  <c r="F34"/>
  <c r="G34"/>
  <c r="H34"/>
  <c r="I34"/>
  <c r="G38" i="1"/>
  <c r="C14"/>
  <c r="D14"/>
  <c r="E14"/>
  <c r="F14"/>
  <c r="G14"/>
  <c r="H14"/>
  <c r="I14"/>
  <c r="B38"/>
  <c r="D38"/>
  <c r="J38"/>
  <c r="A34"/>
  <c r="A30"/>
  <c r="A26"/>
  <c r="A22"/>
  <c r="B22" s="1"/>
  <c r="A18"/>
  <c r="B18" s="1"/>
  <c r="J14" i="5" l="1"/>
  <c r="J14" i="1" s="1"/>
  <c r="J34" i="5"/>
  <c r="B34" i="1"/>
  <c r="J30" i="5"/>
  <c r="B30" i="1"/>
  <c r="J26" i="5"/>
  <c r="B26" i="1"/>
  <c r="J22" i="5"/>
  <c r="J18"/>
  <c r="A14" i="1"/>
  <c r="B14" s="1"/>
  <c r="C18"/>
  <c r="D18"/>
  <c r="E18"/>
  <c r="F18"/>
  <c r="G18"/>
  <c r="H18"/>
  <c r="I18"/>
  <c r="J18"/>
  <c r="C22"/>
  <c r="D22"/>
  <c r="E22"/>
  <c r="F22"/>
  <c r="G22"/>
  <c r="H22"/>
  <c r="I22"/>
  <c r="J22"/>
  <c r="C26"/>
  <c r="D26"/>
  <c r="E26"/>
  <c r="F26"/>
  <c r="G26"/>
  <c r="H26"/>
  <c r="I26"/>
  <c r="J26"/>
  <c r="C30"/>
  <c r="D30"/>
  <c r="E30"/>
  <c r="F30"/>
  <c r="G30"/>
  <c r="H30"/>
  <c r="I30"/>
  <c r="J30"/>
  <c r="C34"/>
  <c r="D34"/>
  <c r="E34"/>
  <c r="F34"/>
  <c r="G34"/>
  <c r="H34"/>
  <c r="I34"/>
  <c r="J34"/>
  <c r="J36" i="5"/>
  <c r="J36" i="1" s="1"/>
  <c r="I36" i="5"/>
  <c r="I36" i="1" s="1"/>
  <c r="H36" i="5"/>
  <c r="H36" i="1" s="1"/>
  <c r="G36" i="5"/>
  <c r="G36" i="1" s="1"/>
  <c r="F36" i="5"/>
  <c r="F36" i="1" s="1"/>
  <c r="E36" i="5"/>
  <c r="D36"/>
  <c r="D36" i="1" s="1"/>
  <c r="C36" i="5"/>
  <c r="C36" i="1" s="1"/>
  <c r="J9" i="5" l="1"/>
  <c r="J8"/>
  <c r="J7"/>
  <c r="E36" i="1"/>
  <c r="J9" s="1"/>
  <c r="J7" l="1"/>
  <c r="J8"/>
</calcChain>
</file>

<file path=xl/sharedStrings.xml><?xml version="1.0" encoding="utf-8"?>
<sst xmlns="http://schemas.openxmlformats.org/spreadsheetml/2006/main" count="208" uniqueCount="194">
  <si>
    <t>VOTRE PLATEAU REPAS</t>
  </si>
  <si>
    <t>Les besoins énergétiques</t>
  </si>
  <si>
    <t>sur une journée</t>
  </si>
  <si>
    <t>en pourcentage</t>
  </si>
  <si>
    <t>Repas du midi = 1000 kilocalories</t>
  </si>
  <si>
    <r>
      <t>Enfant de 10 à 12 ans :</t>
    </r>
    <r>
      <rPr>
        <sz val="10"/>
        <rFont val="Arial"/>
      </rPr>
      <t xml:space="preserve"> de 2000 à 2600 Kcal/jour</t>
    </r>
  </si>
  <si>
    <r>
      <t>Adolescente :</t>
    </r>
    <r>
      <rPr>
        <sz val="10"/>
        <rFont val="Arial"/>
      </rPr>
      <t xml:space="preserve"> de 2300 à 2500 Kilocalories/jour</t>
    </r>
  </si>
  <si>
    <r>
      <t>Adolescent :</t>
    </r>
    <r>
      <rPr>
        <sz val="10"/>
        <rFont val="Arial"/>
      </rPr>
      <t xml:space="preserve"> de 2600 à 3000 Kilocalories/jour</t>
    </r>
  </si>
  <si>
    <t>KCALORIES</t>
  </si>
  <si>
    <t>KJOULES</t>
  </si>
  <si>
    <t>PROTIDES</t>
  </si>
  <si>
    <t>LIPIDES</t>
  </si>
  <si>
    <t>GLUCIDES</t>
  </si>
  <si>
    <t>SODIUM</t>
  </si>
  <si>
    <t>POTASSIUM</t>
  </si>
  <si>
    <t>FIBRES</t>
  </si>
  <si>
    <t>ENTREE</t>
  </si>
  <si>
    <t>VIANDE OU POISSON</t>
  </si>
  <si>
    <t>LEGUMES</t>
  </si>
  <si>
    <t>DESSERT</t>
  </si>
  <si>
    <t>BOISSON</t>
  </si>
  <si>
    <t>PAIN</t>
  </si>
  <si>
    <t>TOTAL NUTRIMENTS</t>
  </si>
  <si>
    <t>Nom :</t>
  </si>
  <si>
    <t>Prénom :</t>
  </si>
  <si>
    <t>Age :</t>
  </si>
  <si>
    <t>Classe :</t>
  </si>
  <si>
    <t>CODE</t>
  </si>
  <si>
    <t>PLATS</t>
  </si>
  <si>
    <t>KILOCALORIES</t>
  </si>
  <si>
    <t>KILOJOULES</t>
  </si>
  <si>
    <t>Œuf dur vinaigrette</t>
  </si>
  <si>
    <t>Tomate vinaigrette</t>
  </si>
  <si>
    <t>Salami cornichon</t>
  </si>
  <si>
    <t>Pizza aux tomates</t>
  </si>
  <si>
    <t>Pomme de terre Hongroise</t>
  </si>
  <si>
    <t>Betterave en salade</t>
  </si>
  <si>
    <t>Cèleri rémoulade</t>
  </si>
  <si>
    <t>Carottes rapées</t>
  </si>
  <si>
    <t>Salade verte aux pommes</t>
  </si>
  <si>
    <t>Salade verte citronnette</t>
  </si>
  <si>
    <t>Concombre vinaigrette</t>
  </si>
  <si>
    <t>Chou rouge aux pommes</t>
  </si>
  <si>
    <t>Bœuf sauce chasseur</t>
  </si>
  <si>
    <t>Raviolis sauce Béchamel</t>
  </si>
  <si>
    <t xml:space="preserve">Braisé d'agneau </t>
  </si>
  <si>
    <t>Gigot d'agneau rôti</t>
  </si>
  <si>
    <t>Sauté de veau</t>
  </si>
  <si>
    <t>Rôti de bœuf</t>
  </si>
  <si>
    <t xml:space="preserve">Cuisses de poulet rôti </t>
  </si>
  <si>
    <t>Poulet sauté chasseur</t>
  </si>
  <si>
    <t>Cote de porc Dijonnaise</t>
  </si>
  <si>
    <t>Rôti de porc Lorraine</t>
  </si>
  <si>
    <t>Filet de cabillaud citron</t>
  </si>
  <si>
    <t>Truites aux amandes</t>
  </si>
  <si>
    <t>Saumonette aux fines herbes</t>
  </si>
  <si>
    <t>Spaghetti sauce tomate</t>
  </si>
  <si>
    <t>Spaghetti au beurre</t>
  </si>
  <si>
    <t>Pomme de terre frite</t>
  </si>
  <si>
    <t>Riz Créole</t>
  </si>
  <si>
    <t>Riz pilaff</t>
  </si>
  <si>
    <t>Petits pois au jus</t>
  </si>
  <si>
    <t>Fondue d'épinards</t>
  </si>
  <si>
    <t>Tomate à la provençale</t>
  </si>
  <si>
    <t>Haricots verts persillés</t>
  </si>
  <si>
    <t>Carottes persillées</t>
  </si>
  <si>
    <t>Flan de choux fleur</t>
  </si>
  <si>
    <t>Entremet chocolat</t>
  </si>
  <si>
    <t>Crème caramel</t>
  </si>
  <si>
    <t>Fromage blanc aux fruits</t>
  </si>
  <si>
    <t>Mousse pralinée noisette</t>
  </si>
  <si>
    <t xml:space="preserve">Mousse chocolat </t>
  </si>
  <si>
    <t>Mousse aux framboises</t>
  </si>
  <si>
    <t>Pomme au miel sauce fraise</t>
  </si>
  <si>
    <t>Ananas au sirop</t>
  </si>
  <si>
    <t>Gâteau de riz au caramel</t>
  </si>
  <si>
    <t>Tartelette façon Hélène</t>
  </si>
  <si>
    <t>Poire Williams</t>
  </si>
  <si>
    <t>Pomme Golden</t>
  </si>
  <si>
    <t>Orange</t>
  </si>
  <si>
    <t>Choux au Mascarpone</t>
  </si>
  <si>
    <t>Jus d'orange</t>
  </si>
  <si>
    <t>Eau gazeuze</t>
  </si>
  <si>
    <t>Lait demi écrémé</t>
  </si>
  <si>
    <t>Coca cola</t>
  </si>
  <si>
    <t>Cacolac</t>
  </si>
  <si>
    <t>Thé</t>
  </si>
  <si>
    <t>Sirop</t>
  </si>
  <si>
    <t>Eau plate</t>
  </si>
  <si>
    <t>Bière</t>
  </si>
  <si>
    <t>Pain</t>
  </si>
  <si>
    <t>Code Elève</t>
  </si>
  <si>
    <t>NOM</t>
  </si>
  <si>
    <t>Prénom</t>
  </si>
  <si>
    <t>Age</t>
  </si>
  <si>
    <t>Classe</t>
  </si>
  <si>
    <t>Entrée</t>
  </si>
  <si>
    <t>Viande ou Poisson</t>
  </si>
  <si>
    <t>Légumes</t>
  </si>
  <si>
    <t>Dessert</t>
  </si>
  <si>
    <t>Boisson</t>
  </si>
  <si>
    <t>Cassaigne</t>
  </si>
  <si>
    <t>Virginie</t>
  </si>
  <si>
    <t>B</t>
  </si>
  <si>
    <t>Leblanc</t>
  </si>
  <si>
    <t>Paul</t>
  </si>
  <si>
    <t>A</t>
  </si>
  <si>
    <t>Youssouf</t>
  </si>
  <si>
    <t>Fadila</t>
  </si>
  <si>
    <t>C</t>
  </si>
  <si>
    <t>Martin</t>
  </si>
  <si>
    <t>Jeremy</t>
  </si>
  <si>
    <t xml:space="preserve">Bernard </t>
  </si>
  <si>
    <t>Didier</t>
  </si>
  <si>
    <t xml:space="preserve">Dubois </t>
  </si>
  <si>
    <t>Marion</t>
  </si>
  <si>
    <t>Code :</t>
  </si>
  <si>
    <t>Durand</t>
  </si>
  <si>
    <t>Astride</t>
  </si>
  <si>
    <t>Profil d'un plateau repas</t>
  </si>
  <si>
    <t>équilibré</t>
  </si>
  <si>
    <t>Lipides (corps gras) : 20 à 30%</t>
  </si>
  <si>
    <t>Protides (protéines) : 15 à 20%</t>
  </si>
  <si>
    <t>Repas du midi (40% des besoins journaliers)</t>
  </si>
  <si>
    <t>votre plateau</t>
  </si>
  <si>
    <t>Résultats pour</t>
  </si>
  <si>
    <t>et cliquer sur Imprimer</t>
  </si>
  <si>
    <t xml:space="preserve">                 Protides :</t>
  </si>
  <si>
    <t xml:space="preserve">                  Lipides :</t>
  </si>
  <si>
    <t xml:space="preserve">                 Glucides :</t>
  </si>
  <si>
    <t xml:space="preserve">   Glucides (sucres) : 45 à 55%</t>
  </si>
  <si>
    <t>% des Protides de (15 à 20 %)</t>
  </si>
  <si>
    <t>% des Lipides de (20 à 30%)</t>
  </si>
  <si>
    <t>% des Glucides de (45 à 55%)</t>
  </si>
  <si>
    <t>Classement</t>
  </si>
  <si>
    <t>Report du Total des Protides</t>
  </si>
  <si>
    <t>Report du Total des Lipides</t>
  </si>
  <si>
    <t>Report du Total des Glucides</t>
  </si>
  <si>
    <t>Enregistrements élèves</t>
  </si>
  <si>
    <t>Martini</t>
  </si>
  <si>
    <t>Hugo</t>
  </si>
  <si>
    <t>Reports et Calculs</t>
  </si>
  <si>
    <t>Code</t>
  </si>
  <si>
    <t>Klotz</t>
  </si>
  <si>
    <t>Ludovic</t>
  </si>
  <si>
    <t>Fillipeti</t>
  </si>
  <si>
    <t>Axelle</t>
  </si>
  <si>
    <t>Total des Kilocalories (entre 970 Kc et 1030 Kc )</t>
  </si>
  <si>
    <t xml:space="preserve">Contexte : </t>
  </si>
  <si>
    <t xml:space="preserve">Le jeu que j'ai créé fait partie d'un projet pédagogique dans le collège où je travaille, </t>
  </si>
  <si>
    <t xml:space="preserve">Ce jeu s'adresse à une centaine d'élèves de sixième,  L'infirmière et plusieurs acteurs y </t>
  </si>
  <si>
    <t xml:space="preserve">Chaque élève aura appris au cours de l'année à manier des poucentages, des proportions, saura </t>
  </si>
  <si>
    <t xml:space="preserve">comment et pourquoi équilibrer un repas, aura des notions d'informatique et connaîtra la définition </t>
  </si>
  <si>
    <t>Les enfants devront composer un menu le plus équilibré possible, sans trop de sucres ni de graisse !</t>
  </si>
  <si>
    <t>(les 5 premiers gagneront,,, une médaille en chocolat, ,,,mais une vraie !!)</t>
  </si>
  <si>
    <t>Les besoins énergétiques pour le menu à composer doit s'approcher le plus possible</t>
  </si>
  <si>
    <t xml:space="preserve">Le tri des élèves se fera donc en fonction de leur total de Kcalories et de l'équilibre à respecter </t>
  </si>
  <si>
    <t>entre les (pourcentages) protides, lipides et glucides,</t>
  </si>
  <si>
    <t>Besoin d'aide :</t>
  </si>
  <si>
    <t xml:space="preserve">Un grand merci déjà pour la peine que vous avez pris à me lire (!) et sachant que cela peut  </t>
  </si>
  <si>
    <t>représenter beaucoup de travail, ce n'est pas grave si ma demande est irréalisable,</t>
  </si>
  <si>
    <t>entrées, viandes ou poissons, légumes, desserts, boissons et pains.</t>
  </si>
  <si>
    <t xml:space="preserve">de la base de données, représentant les 60 plats (exemples joints en annexe). Ils sont triés par catégories : </t>
  </si>
  <si>
    <t>participent en amont : prof de SVT, de maths, d'informatique et moi-même (chef de cuisine).</t>
  </si>
  <si>
    <t>d'une calorie, des lipides (graisses), des protides (protéines) et des glucides (sucres).</t>
  </si>
  <si>
    <t xml:space="preserve">Dans le cours du mois de juin, sera fait un affichage au réfectoire, PDF plastifiés, </t>
  </si>
  <si>
    <t>des 1000 Kilos calories, à eux de faire une addition quand ils choisiront leurs plats.</t>
  </si>
  <si>
    <t xml:space="preserve">Toutes les feuilles "Votre Plateau repas" seront prêtes ( vierges de données) à l'avance pour gagner du temps à l'impression, </t>
  </si>
  <si>
    <t xml:space="preserve">de protides, de lipides ou de glucides, son plateau repas ne sera pas équilibré ! </t>
  </si>
  <si>
    <t>Amusez vous aussi à composez un plateau équilibré.</t>
  </si>
  <si>
    <t xml:space="preserve">Encore mille mercis pour tant de solicitude... </t>
  </si>
  <si>
    <t>Je n'aurai plus qu'à rentrer les données dans "Enregistrement élèves", à l'aide des fiches</t>
  </si>
  <si>
    <t xml:space="preserve">que les gamins me remettront (en pièce jointe) avec leur nom, prénom, âge, classe et codes des plats. </t>
  </si>
  <si>
    <t>J'ai donc créer un tableau récapitulatif dans "Enregistrement élèves" pour enregistrer les gamins.</t>
  </si>
  <si>
    <t>Bonton "Imprimer" à créer</t>
  </si>
  <si>
    <t>D'autre part, si ma demande est réalisable…, est il possible de créer une macro de maniére à ce que</t>
  </si>
  <si>
    <t xml:space="preserve"> je n'ai plus qu'à imprimer le calque lorsque j'ai rentré le code de l'élève dans la petite case orange (en U19)  … ?</t>
  </si>
  <si>
    <t>Comment faire donc pour qu' au fur et à mesure tous ces élèves soient classés…. en fonction</t>
  </si>
  <si>
    <t>Pour l'instant, dans la collone "classement", je n'ai réussi qu'à classer les élèves en fonction (rang) de leur total</t>
  </si>
  <si>
    <t>des 4 conditions à respecter : entre 970 et 1030 kcal, et respect des  pourcentages  des protides, glucides et lipides,</t>
  </si>
  <si>
    <t>de kilocalories. Mais je n'arrive pas à trouver de formules pour intégrér les 3 autres conditions.</t>
  </si>
  <si>
    <t>Deux choses importantes : INTERDIT de rire lorsque vous verrez mes formules (toutes entrées au clavier !!!);</t>
  </si>
  <si>
    <t>Corialement</t>
  </si>
  <si>
    <t>Denis33</t>
  </si>
  <si>
    <t>Je n'y arrive pas, malgré que rien ne soit protégé.</t>
  </si>
  <si>
    <t>et chargées dans l'imprimante. Chaque èléve repartira donc avec sa propre feuille, une fois les données rentrées.</t>
  </si>
  <si>
    <t>Pour l'exemple, j'ai rentré une dizaine d'élèves avec des choix différents, … vous pouvez en entrer d'autres.</t>
  </si>
  <si>
    <t xml:space="preserve">Très important : il va de soi que si un élève approche les 1000 Kcal mais qu'il "explose" son taux </t>
  </si>
  <si>
    <t>Comment faire pour les remplir ? J'avoue sans vergogne mon incompétence !!</t>
  </si>
  <si>
    <t>et (attention) aucune feuille et encore moins le classeur ne sont protéges.</t>
  </si>
  <si>
    <t>Lasfargues</t>
  </si>
  <si>
    <t>Isabelle</t>
  </si>
  <si>
    <t>etc…</t>
  </si>
  <si>
    <t>Ps : je vous ai laissé la case code apparante ( A39 et B39 dans "Calque"), mais elles seront masquées pour l'impression.</t>
  </si>
</sst>
</file>

<file path=xl/styles.xml><?xml version="1.0" encoding="utf-8"?>
<styleSheet xmlns="http://schemas.openxmlformats.org/spreadsheetml/2006/main">
  <numFmts count="8">
    <numFmt numFmtId="164" formatCode="_-* #,##0.00\ &quot;F&quot;_-;\-* #,##0.00\ &quot;F&quot;_-;_-* &quot;-&quot;??\ &quot;F&quot;_-;_-@_-"/>
    <numFmt numFmtId="165" formatCode="#,##0.00_ ;\-#,##0.00\ "/>
    <numFmt numFmtId="166" formatCode="#,##0_ ;\-#,##0\ "/>
    <numFmt numFmtId="167" formatCode="&quot;6 ème :&quot;"/>
    <numFmt numFmtId="168" formatCode="00&quot; ans&quot;"/>
    <numFmt numFmtId="169" formatCode="&quot;6 ème&quot;"/>
    <numFmt numFmtId="170" formatCode="00.00%"/>
    <numFmt numFmtId="171" formatCode="00.00"/>
  </numFmts>
  <fonts count="20">
    <font>
      <sz val="11"/>
      <color theme="1"/>
      <name val="Calibri"/>
      <family val="2"/>
      <scheme val="minor"/>
    </font>
    <font>
      <sz val="10"/>
      <name val="Arial"/>
    </font>
    <font>
      <b/>
      <sz val="26"/>
      <name val="Arial"/>
      <family val="2"/>
    </font>
    <font>
      <b/>
      <sz val="10"/>
      <name val="Arial"/>
      <family val="2"/>
    </font>
    <font>
      <sz val="9"/>
      <color indexed="9"/>
      <name val="Arial"/>
    </font>
    <font>
      <sz val="10"/>
      <color indexed="9"/>
      <name val="Arial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9"/>
      <color indexed="9"/>
      <name val="Arial"/>
      <family val="2"/>
    </font>
    <font>
      <b/>
      <sz val="10"/>
      <name val="Times New Roman"/>
      <family val="1"/>
    </font>
    <font>
      <b/>
      <sz val="10"/>
      <color rgb="FFFF0000"/>
      <name val="Arial"/>
      <family val="2"/>
    </font>
    <font>
      <b/>
      <sz val="10"/>
      <color rgb="FFC00000"/>
      <name val="Arial Black"/>
      <family val="2"/>
    </font>
    <font>
      <sz val="12"/>
      <name val="Adobe Myungjo Std M"/>
      <family val="1"/>
      <charset val="128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u/>
      <sz val="10"/>
      <color rgb="FFFF0000"/>
      <name val="Arial"/>
      <family val="2"/>
    </font>
    <font>
      <sz val="10"/>
      <color theme="5" tint="-0.24997711111789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52"/>
        <bgColor indexed="22"/>
      </patternFill>
    </fill>
    <fill>
      <patternFill patternType="solid">
        <fgColor indexed="21"/>
        <bgColor indexed="2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245">
    <xf numFmtId="0" fontId="0" fillId="0" borderId="0" xfId="0"/>
    <xf numFmtId="164" fontId="1" fillId="0" borderId="1" xfId="1" applyNumberFormat="1" applyFill="1" applyBorder="1" applyAlignment="1"/>
    <xf numFmtId="164" fontId="1" fillId="0" borderId="2" xfId="1" applyNumberFormat="1" applyFill="1" applyBorder="1" applyAlignment="1"/>
    <xf numFmtId="165" fontId="1" fillId="0" borderId="1" xfId="1" applyNumberFormat="1" applyFill="1" applyBorder="1" applyAlignment="1">
      <alignment horizontal="center"/>
    </xf>
    <xf numFmtId="0" fontId="4" fillId="2" borderId="3" xfId="1" applyFont="1" applyFill="1" applyBorder="1" applyAlignment="1">
      <alignment horizontal="right"/>
    </xf>
    <xf numFmtId="0" fontId="4" fillId="2" borderId="4" xfId="1" applyFont="1" applyFill="1" applyBorder="1" applyAlignment="1">
      <alignment horizontal="right"/>
    </xf>
    <xf numFmtId="164" fontId="1" fillId="0" borderId="5" xfId="1" applyNumberFormat="1" applyFill="1" applyBorder="1" applyAlignment="1"/>
    <xf numFmtId="164" fontId="1" fillId="0" borderId="6" xfId="1" applyNumberFormat="1" applyFill="1" applyBorder="1" applyAlignment="1"/>
    <xf numFmtId="165" fontId="1" fillId="0" borderId="6" xfId="1" applyNumberFormat="1" applyFill="1" applyBorder="1" applyAlignment="1">
      <alignment horizontal="center"/>
    </xf>
    <xf numFmtId="0" fontId="1" fillId="4" borderId="9" xfId="1" applyFill="1" applyBorder="1"/>
    <xf numFmtId="0" fontId="1" fillId="4" borderId="10" xfId="1" applyFill="1" applyBorder="1"/>
    <xf numFmtId="0" fontId="1" fillId="4" borderId="11" xfId="1" applyFill="1" applyBorder="1"/>
    <xf numFmtId="0" fontId="2" fillId="4" borderId="12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164" fontId="1" fillId="5" borderId="12" xfId="1" applyNumberFormat="1" applyFill="1" applyBorder="1" applyAlignment="1"/>
    <xf numFmtId="164" fontId="1" fillId="5" borderId="0" xfId="1" applyNumberFormat="1" applyFill="1" applyBorder="1" applyAlignment="1"/>
    <xf numFmtId="1" fontId="1" fillId="5" borderId="12" xfId="1" applyNumberFormat="1" applyFill="1" applyBorder="1" applyAlignment="1">
      <alignment horizontal="center"/>
    </xf>
    <xf numFmtId="165" fontId="1" fillId="5" borderId="0" xfId="1" applyNumberFormat="1" applyFill="1" applyBorder="1" applyAlignment="1"/>
    <xf numFmtId="165" fontId="3" fillId="5" borderId="0" xfId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0" fillId="0" borderId="0" xfId="0" applyBorder="1"/>
    <xf numFmtId="0" fontId="0" fillId="0" borderId="14" xfId="0" applyBorder="1"/>
    <xf numFmtId="166" fontId="5" fillId="9" borderId="34" xfId="1" applyNumberFormat="1" applyFont="1" applyFill="1" applyBorder="1" applyAlignment="1">
      <alignment horizontal="center"/>
    </xf>
    <xf numFmtId="164" fontId="5" fillId="9" borderId="35" xfId="1" applyNumberFormat="1" applyFont="1" applyFill="1" applyBorder="1" applyAlignment="1"/>
    <xf numFmtId="164" fontId="5" fillId="9" borderId="36" xfId="1" applyNumberFormat="1" applyFont="1" applyFill="1" applyBorder="1" applyAlignment="1"/>
    <xf numFmtId="0" fontId="0" fillId="16" borderId="38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9" fontId="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1" fillId="6" borderId="13" xfId="1" applyNumberFormat="1" applyFont="1" applyFill="1" applyBorder="1" applyAlignment="1">
      <alignment horizontal="center" vertical="center"/>
    </xf>
    <xf numFmtId="0" fontId="1" fillId="6" borderId="14" xfId="1" applyNumberFormat="1" applyFont="1" applyFill="1" applyBorder="1" applyAlignment="1">
      <alignment horizontal="center" vertical="center"/>
    </xf>
    <xf numFmtId="0" fontId="1" fillId="6" borderId="15" xfId="1" applyNumberFormat="1" applyFont="1" applyFill="1" applyBorder="1" applyAlignment="1">
      <alignment horizontal="center" vertical="center"/>
    </xf>
    <xf numFmtId="0" fontId="1" fillId="8" borderId="16" xfId="1" applyNumberFormat="1" applyFont="1" applyFill="1" applyBorder="1" applyAlignment="1">
      <alignment horizontal="center" vertical="center"/>
    </xf>
    <xf numFmtId="0" fontId="1" fillId="7" borderId="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5" fontId="3" fillId="10" borderId="2" xfId="1" applyNumberFormat="1" applyFont="1" applyFill="1" applyBorder="1" applyAlignment="1">
      <alignment horizontal="center" vertical="center"/>
    </xf>
    <xf numFmtId="165" fontId="3" fillId="10" borderId="5" xfId="1" applyNumberFormat="1" applyFont="1" applyFill="1" applyBorder="1" applyAlignment="1">
      <alignment horizontal="center" vertical="center"/>
    </xf>
    <xf numFmtId="164" fontId="5" fillId="9" borderId="35" xfId="1" applyNumberFormat="1" applyFont="1" applyFill="1" applyBorder="1" applyAlignment="1">
      <alignment horizontal="right"/>
    </xf>
    <xf numFmtId="168" fontId="6" fillId="0" borderId="19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4" fontId="12" fillId="5" borderId="0" xfId="1" applyNumberFormat="1" applyFont="1" applyFill="1" applyBorder="1" applyAlignment="1">
      <alignment horizontal="center"/>
    </xf>
    <xf numFmtId="165" fontId="12" fillId="5" borderId="0" xfId="1" applyNumberFormat="1" applyFont="1" applyFill="1" applyBorder="1" applyAlignment="1">
      <alignment horizontal="center"/>
    </xf>
    <xf numFmtId="166" fontId="3" fillId="10" borderId="2" xfId="1" applyNumberFormat="1" applyFont="1" applyFill="1" applyBorder="1" applyAlignment="1">
      <alignment horizontal="center" vertical="center"/>
    </xf>
    <xf numFmtId="164" fontId="6" fillId="0" borderId="19" xfId="1" applyNumberFormat="1" applyFont="1" applyFill="1" applyBorder="1" applyAlignment="1">
      <alignment horizontal="center" vertical="center"/>
    </xf>
    <xf numFmtId="166" fontId="14" fillId="10" borderId="2" xfId="1" applyNumberFormat="1" applyFont="1" applyFill="1" applyBorder="1" applyAlignment="1">
      <alignment horizontal="center" vertical="center"/>
    </xf>
    <xf numFmtId="167" fontId="6" fillId="14" borderId="21" xfId="1" applyNumberFormat="1" applyFont="1" applyFill="1" applyBorder="1" applyAlignment="1">
      <alignment horizontal="right" vertical="top"/>
    </xf>
    <xf numFmtId="165" fontId="3" fillId="0" borderId="20" xfId="1" applyNumberFormat="1" applyFont="1" applyFill="1" applyBorder="1" applyAlignment="1"/>
    <xf numFmtId="165" fontId="15" fillId="15" borderId="22" xfId="1" applyNumberFormat="1" applyFont="1" applyFill="1" applyBorder="1" applyAlignment="1">
      <alignment vertical="center"/>
    </xf>
    <xf numFmtId="0" fontId="15" fillId="15" borderId="22" xfId="1" applyFont="1" applyFill="1" applyBorder="1" applyAlignment="1">
      <alignment horizontal="right" vertical="center"/>
    </xf>
    <xf numFmtId="165" fontId="15" fillId="15" borderId="22" xfId="1" applyNumberFormat="1" applyFont="1" applyFill="1" applyBorder="1" applyAlignment="1">
      <alignment horizontal="center" vertical="center"/>
    </xf>
    <xf numFmtId="164" fontId="15" fillId="15" borderId="41" xfId="1" applyNumberFormat="1" applyFont="1" applyFill="1" applyBorder="1" applyAlignment="1">
      <alignment horizontal="center" vertical="center"/>
    </xf>
    <xf numFmtId="164" fontId="3" fillId="17" borderId="44" xfId="1" applyNumberFormat="1" applyFont="1" applyFill="1" applyBorder="1" applyAlignment="1">
      <alignment horizontal="center"/>
    </xf>
    <xf numFmtId="164" fontId="3" fillId="17" borderId="45" xfId="1" applyNumberFormat="1" applyFont="1" applyFill="1" applyBorder="1" applyAlignment="1">
      <alignment horizontal="center"/>
    </xf>
    <xf numFmtId="165" fontId="3" fillId="17" borderId="45" xfId="1" applyNumberFormat="1" applyFont="1" applyFill="1" applyBorder="1" applyAlignment="1">
      <alignment horizontal="center"/>
    </xf>
    <xf numFmtId="165" fontId="3" fillId="17" borderId="46" xfId="1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170" fontId="13" fillId="3" borderId="8" xfId="1" applyNumberFormat="1" applyFont="1" applyFill="1" applyBorder="1" applyAlignment="1">
      <alignment horizontal="left" vertical="center"/>
    </xf>
    <xf numFmtId="170" fontId="13" fillId="0" borderId="0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8" fillId="20" borderId="50" xfId="0" applyFont="1" applyFill="1" applyBorder="1" applyAlignment="1">
      <alignment horizontal="left"/>
    </xf>
    <xf numFmtId="0" fontId="8" fillId="20" borderId="33" xfId="0" applyFont="1" applyFill="1" applyBorder="1" applyAlignment="1">
      <alignment horizontal="left"/>
    </xf>
    <xf numFmtId="0" fontId="8" fillId="20" borderId="33" xfId="0" applyFont="1" applyFill="1" applyBorder="1" applyAlignment="1">
      <alignment horizontal="center"/>
    </xf>
    <xf numFmtId="0" fontId="8" fillId="20" borderId="48" xfId="0" applyFont="1" applyFill="1" applyBorder="1" applyAlignment="1">
      <alignment horizontal="center"/>
    </xf>
    <xf numFmtId="0" fontId="8" fillId="20" borderId="52" xfId="0" applyFont="1" applyFill="1" applyBorder="1"/>
    <xf numFmtId="0" fontId="8" fillId="20" borderId="32" xfId="0" applyFont="1" applyFill="1" applyBorder="1"/>
    <xf numFmtId="0" fontId="8" fillId="20" borderId="32" xfId="0" applyFont="1" applyFill="1" applyBorder="1" applyAlignment="1">
      <alignment horizontal="center"/>
    </xf>
    <xf numFmtId="0" fontId="8" fillId="20" borderId="1" xfId="0" applyFont="1" applyFill="1" applyBorder="1" applyAlignment="1">
      <alignment horizontal="center"/>
    </xf>
    <xf numFmtId="0" fontId="8" fillId="20" borderId="53" xfId="0" applyFont="1" applyFill="1" applyBorder="1"/>
    <xf numFmtId="0" fontId="8" fillId="20" borderId="31" xfId="0" applyFont="1" applyFill="1" applyBorder="1"/>
    <xf numFmtId="0" fontId="8" fillId="20" borderId="31" xfId="0" applyFont="1" applyFill="1" applyBorder="1" applyAlignment="1">
      <alignment horizontal="center"/>
    </xf>
    <xf numFmtId="0" fontId="8" fillId="20" borderId="2" xfId="0" applyFont="1" applyFill="1" applyBorder="1" applyAlignment="1">
      <alignment horizontal="center"/>
    </xf>
    <xf numFmtId="0" fontId="8" fillId="20" borderId="54" xfId="0" applyFont="1" applyFill="1" applyBorder="1"/>
    <xf numFmtId="0" fontId="8" fillId="20" borderId="14" xfId="0" applyFont="1" applyFill="1" applyBorder="1"/>
    <xf numFmtId="0" fontId="0" fillId="20" borderId="14" xfId="0" applyFill="1" applyBorder="1" applyAlignment="1">
      <alignment horizontal="center" vertical="center"/>
    </xf>
    <xf numFmtId="0" fontId="8" fillId="20" borderId="13" xfId="0" applyFont="1" applyFill="1" applyBorder="1"/>
    <xf numFmtId="171" fontId="8" fillId="19" borderId="18" xfId="0" applyNumberFormat="1" applyFont="1" applyFill="1" applyBorder="1" applyAlignment="1">
      <alignment horizontal="center"/>
    </xf>
    <xf numFmtId="170" fontId="8" fillId="19" borderId="18" xfId="0" applyNumberFormat="1" applyFont="1" applyFill="1" applyBorder="1" applyAlignment="1">
      <alignment horizontal="center"/>
    </xf>
    <xf numFmtId="171" fontId="8" fillId="19" borderId="14" xfId="0" applyNumberFormat="1" applyFont="1" applyFill="1" applyBorder="1" applyAlignment="1">
      <alignment horizontal="center"/>
    </xf>
    <xf numFmtId="170" fontId="8" fillId="19" borderId="14" xfId="0" applyNumberFormat="1" applyFont="1" applyFill="1" applyBorder="1" applyAlignment="1">
      <alignment horizontal="center"/>
    </xf>
    <xf numFmtId="171" fontId="8" fillId="19" borderId="31" xfId="0" applyNumberFormat="1" applyFont="1" applyFill="1" applyBorder="1" applyAlignment="1">
      <alignment horizontal="center"/>
    </xf>
    <xf numFmtId="0" fontId="3" fillId="21" borderId="47" xfId="0" applyFont="1" applyFill="1" applyBorder="1" applyAlignment="1">
      <alignment horizontal="center" vertical="center"/>
    </xf>
    <xf numFmtId="0" fontId="3" fillId="21" borderId="37" xfId="0" applyFont="1" applyFill="1" applyBorder="1" applyAlignment="1">
      <alignment horizontal="center" vertical="center"/>
    </xf>
    <xf numFmtId="0" fontId="3" fillId="21" borderId="37" xfId="0" applyFont="1" applyFill="1" applyBorder="1" applyAlignment="1">
      <alignment horizontal="center" vertical="center" wrapText="1"/>
    </xf>
    <xf numFmtId="0" fontId="3" fillId="21" borderId="51" xfId="0" applyFont="1" applyFill="1" applyBorder="1" applyAlignment="1">
      <alignment horizontal="center" vertical="center"/>
    </xf>
    <xf numFmtId="0" fontId="3" fillId="22" borderId="58" xfId="0" applyFont="1" applyFill="1" applyBorder="1" applyAlignment="1">
      <alignment horizontal="center" vertical="center" wrapText="1"/>
    </xf>
    <xf numFmtId="0" fontId="3" fillId="22" borderId="59" xfId="0" applyFont="1" applyFill="1" applyBorder="1" applyAlignment="1">
      <alignment horizontal="center" vertical="center" wrapText="1"/>
    </xf>
    <xf numFmtId="0" fontId="3" fillId="22" borderId="60" xfId="0" applyFont="1" applyFill="1" applyBorder="1" applyAlignment="1">
      <alignment horizontal="center" vertical="center" wrapText="1"/>
    </xf>
    <xf numFmtId="0" fontId="0" fillId="23" borderId="61" xfId="0" applyFill="1" applyBorder="1" applyAlignment="1">
      <alignment vertical="center"/>
    </xf>
    <xf numFmtId="0" fontId="3" fillId="22" borderId="62" xfId="0" applyFont="1" applyFill="1" applyBorder="1" applyAlignment="1">
      <alignment horizontal="center" vertical="center" wrapText="1"/>
    </xf>
    <xf numFmtId="0" fontId="8" fillId="19" borderId="63" xfId="0" applyFont="1" applyFill="1" applyBorder="1" applyAlignment="1">
      <alignment horizontal="center"/>
    </xf>
    <xf numFmtId="0" fontId="0" fillId="19" borderId="64" xfId="0" applyFill="1" applyBorder="1" applyAlignment="1">
      <alignment horizontal="center"/>
    </xf>
    <xf numFmtId="0" fontId="0" fillId="19" borderId="65" xfId="0" applyFill="1" applyBorder="1" applyAlignment="1">
      <alignment horizontal="center"/>
    </xf>
    <xf numFmtId="0" fontId="8" fillId="20" borderId="66" xfId="0" applyFont="1" applyFill="1" applyBorder="1"/>
    <xf numFmtId="0" fontId="8" fillId="20" borderId="67" xfId="0" applyFont="1" applyFill="1" applyBorder="1"/>
    <xf numFmtId="0" fontId="0" fillId="20" borderId="67" xfId="0" applyFill="1" applyBorder="1" applyAlignment="1">
      <alignment horizontal="center" vertical="center"/>
    </xf>
    <xf numFmtId="0" fontId="8" fillId="20" borderId="68" xfId="0" applyFont="1" applyFill="1" applyBorder="1" applyAlignment="1">
      <alignment horizontal="center"/>
    </xf>
    <xf numFmtId="0" fontId="8" fillId="20" borderId="69" xfId="0" applyFont="1" applyFill="1" applyBorder="1"/>
    <xf numFmtId="171" fontId="8" fillId="19" borderId="67" xfId="0" applyNumberFormat="1" applyFont="1" applyFill="1" applyBorder="1" applyAlignment="1">
      <alignment horizontal="center"/>
    </xf>
    <xf numFmtId="170" fontId="8" fillId="19" borderId="67" xfId="0" applyNumberFormat="1" applyFont="1" applyFill="1" applyBorder="1" applyAlignment="1">
      <alignment horizontal="center"/>
    </xf>
    <xf numFmtId="0" fontId="3" fillId="22" borderId="70" xfId="0" applyFont="1" applyFill="1" applyBorder="1" applyAlignment="1">
      <alignment horizontal="center" vertical="center" wrapText="1"/>
    </xf>
    <xf numFmtId="170" fontId="8" fillId="19" borderId="71" xfId="0" applyNumberFormat="1" applyFont="1" applyFill="1" applyBorder="1" applyAlignment="1">
      <alignment horizontal="center"/>
    </xf>
    <xf numFmtId="170" fontId="8" fillId="19" borderId="13" xfId="0" applyNumberFormat="1" applyFont="1" applyFill="1" applyBorder="1" applyAlignment="1">
      <alignment horizontal="center"/>
    </xf>
    <xf numFmtId="170" fontId="8" fillId="19" borderId="69" xfId="0" applyNumberFormat="1" applyFont="1" applyFill="1" applyBorder="1" applyAlignment="1">
      <alignment horizontal="center"/>
    </xf>
    <xf numFmtId="0" fontId="3" fillId="22" borderId="72" xfId="0" applyFont="1" applyFill="1" applyBorder="1" applyAlignment="1">
      <alignment horizontal="center" vertical="center" wrapText="1"/>
    </xf>
    <xf numFmtId="171" fontId="8" fillId="19" borderId="49" xfId="0" applyNumberFormat="1" applyFont="1" applyFill="1" applyBorder="1" applyAlignment="1">
      <alignment horizontal="center"/>
    </xf>
    <xf numFmtId="171" fontId="8" fillId="19" borderId="54" xfId="0" applyNumberFormat="1" applyFont="1" applyFill="1" applyBorder="1" applyAlignment="1">
      <alignment horizontal="center"/>
    </xf>
    <xf numFmtId="171" fontId="8" fillId="19" borderId="66" xfId="0" applyNumberFormat="1" applyFont="1" applyFill="1" applyBorder="1" applyAlignment="1">
      <alignment horizontal="center"/>
    </xf>
    <xf numFmtId="0" fontId="0" fillId="14" borderId="0" xfId="0" applyFill="1" applyBorder="1"/>
    <xf numFmtId="170" fontId="8" fillId="19" borderId="73" xfId="0" applyNumberFormat="1" applyFont="1" applyFill="1" applyBorder="1" applyAlignment="1">
      <alignment horizontal="center"/>
    </xf>
    <xf numFmtId="170" fontId="8" fillId="19" borderId="43" xfId="0" applyNumberFormat="1" applyFont="1" applyFill="1" applyBorder="1" applyAlignment="1">
      <alignment horizontal="center"/>
    </xf>
    <xf numFmtId="170" fontId="8" fillId="19" borderId="74" xfId="0" applyNumberFormat="1" applyFont="1" applyFill="1" applyBorder="1" applyAlignment="1">
      <alignment horizontal="center"/>
    </xf>
    <xf numFmtId="171" fontId="8" fillId="19" borderId="75" xfId="0" applyNumberFormat="1" applyFont="1" applyFill="1" applyBorder="1" applyAlignment="1">
      <alignment horizontal="center"/>
    </xf>
    <xf numFmtId="171" fontId="8" fillId="19" borderId="76" xfId="0" applyNumberFormat="1" applyFont="1" applyFill="1" applyBorder="1" applyAlignment="1">
      <alignment horizontal="center"/>
    </xf>
    <xf numFmtId="171" fontId="8" fillId="19" borderId="77" xfId="0" applyNumberFormat="1" applyFont="1" applyFill="1" applyBorder="1" applyAlignment="1">
      <alignment horizontal="center"/>
    </xf>
    <xf numFmtId="171" fontId="8" fillId="19" borderId="78" xfId="0" applyNumberFormat="1" applyFont="1" applyFill="1" applyBorder="1" applyAlignment="1">
      <alignment horizontal="center"/>
    </xf>
    <xf numFmtId="0" fontId="3" fillId="22" borderId="79" xfId="0" applyFont="1" applyFill="1" applyBorder="1" applyAlignment="1">
      <alignment horizontal="center" vertical="center" wrapText="1"/>
    </xf>
    <xf numFmtId="0" fontId="0" fillId="19" borderId="80" xfId="0" applyFill="1" applyBorder="1" applyAlignment="1">
      <alignment horizontal="center"/>
    </xf>
    <xf numFmtId="0" fontId="0" fillId="19" borderId="36" xfId="0" applyFill="1" applyBorder="1" applyAlignment="1">
      <alignment horizontal="center"/>
    </xf>
    <xf numFmtId="0" fontId="3" fillId="22" borderId="81" xfId="0" applyFont="1" applyFill="1" applyBorder="1" applyAlignment="1">
      <alignment horizontal="center" vertical="center" wrapText="1"/>
    </xf>
    <xf numFmtId="0" fontId="0" fillId="19" borderId="75" xfId="0" applyFill="1" applyBorder="1" applyAlignment="1">
      <alignment horizontal="center"/>
    </xf>
    <xf numFmtId="0" fontId="0" fillId="19" borderId="82" xfId="0" applyFill="1" applyBorder="1" applyAlignment="1">
      <alignment horizontal="center"/>
    </xf>
    <xf numFmtId="0" fontId="0" fillId="19" borderId="83" xfId="0" applyFill="1" applyBorder="1" applyAlignment="1">
      <alignment horizontal="center"/>
    </xf>
    <xf numFmtId="0" fontId="7" fillId="13" borderId="7" xfId="1" applyFont="1" applyFill="1" applyBorder="1" applyAlignment="1">
      <alignment horizontal="center"/>
    </xf>
    <xf numFmtId="0" fontId="7" fillId="13" borderId="0" xfId="1" applyFont="1" applyFill="1" applyBorder="1" applyAlignment="1">
      <alignment horizontal="center"/>
    </xf>
    <xf numFmtId="0" fontId="7" fillId="13" borderId="24" xfId="1" applyFont="1" applyFill="1" applyBorder="1" applyAlignment="1">
      <alignment horizontal="center"/>
    </xf>
    <xf numFmtId="0" fontId="8" fillId="13" borderId="7" xfId="1" applyFont="1" applyFill="1" applyBorder="1" applyAlignment="1">
      <alignment horizontal="center" vertical="center"/>
    </xf>
    <xf numFmtId="0" fontId="8" fillId="13" borderId="0" xfId="1" applyFont="1" applyFill="1" applyBorder="1" applyAlignment="1">
      <alignment horizontal="center" vertical="center"/>
    </xf>
    <xf numFmtId="0" fontId="8" fillId="13" borderId="24" xfId="1" applyFont="1" applyFill="1" applyBorder="1" applyAlignment="1">
      <alignment horizontal="center" vertical="center"/>
    </xf>
    <xf numFmtId="165" fontId="6" fillId="0" borderId="39" xfId="1" applyNumberFormat="1" applyFont="1" applyFill="1" applyBorder="1" applyAlignment="1">
      <alignment horizontal="center" vertical="center"/>
    </xf>
    <xf numFmtId="165" fontId="6" fillId="0" borderId="40" xfId="1" applyNumberFormat="1" applyFont="1" applyFill="1" applyBorder="1" applyAlignment="1">
      <alignment horizontal="center" vertical="center"/>
    </xf>
    <xf numFmtId="164" fontId="3" fillId="12" borderId="42" xfId="1" applyNumberFormat="1" applyFont="1" applyFill="1" applyBorder="1" applyAlignment="1">
      <alignment horizontal="center" vertical="top"/>
    </xf>
    <xf numFmtId="164" fontId="3" fillId="12" borderId="43" xfId="1" applyNumberFormat="1" applyFont="1" applyFill="1" applyBorder="1" applyAlignment="1">
      <alignment horizontal="center" vertical="top"/>
    </xf>
    <xf numFmtId="0" fontId="2" fillId="4" borderId="12" xfId="1" applyFont="1" applyFill="1" applyBorder="1" applyAlignment="1">
      <alignment horizontal="center"/>
    </xf>
    <xf numFmtId="0" fontId="1" fillId="0" borderId="0" xfId="1"/>
    <xf numFmtId="0" fontId="1" fillId="0" borderId="8" xfId="1" applyBorder="1"/>
    <xf numFmtId="0" fontId="7" fillId="11" borderId="25" xfId="1" applyFont="1" applyFill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1" fillId="0" borderId="27" xfId="1" applyBorder="1" applyAlignment="1">
      <alignment vertical="center"/>
    </xf>
    <xf numFmtId="0" fontId="7" fillId="11" borderId="12" xfId="1" applyFont="1" applyFill="1" applyBorder="1" applyAlignment="1">
      <alignment horizontal="center"/>
    </xf>
    <xf numFmtId="0" fontId="1" fillId="0" borderId="0" xfId="1" applyAlignment="1"/>
    <xf numFmtId="0" fontId="1" fillId="0" borderId="24" xfId="1" applyBorder="1" applyAlignment="1"/>
    <xf numFmtId="0" fontId="3" fillId="11" borderId="28" xfId="1" applyFont="1" applyFill="1" applyBorder="1" applyAlignment="1">
      <alignment horizontal="center"/>
    </xf>
    <xf numFmtId="0" fontId="1" fillId="0" borderId="23" xfId="1" applyBorder="1"/>
    <xf numFmtId="0" fontId="7" fillId="3" borderId="29" xfId="1" applyFont="1" applyFill="1" applyBorder="1" applyAlignment="1">
      <alignment horizontal="center" vertical="center"/>
    </xf>
    <xf numFmtId="0" fontId="7" fillId="3" borderId="26" xfId="1" applyFont="1" applyFill="1" applyBorder="1" applyAlignment="1">
      <alignment horizontal="center" vertical="center"/>
    </xf>
    <xf numFmtId="0" fontId="7" fillId="3" borderId="30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0" fontId="3" fillId="11" borderId="12" xfId="1" applyFont="1" applyFill="1" applyBorder="1" applyAlignment="1">
      <alignment horizontal="center"/>
    </xf>
    <xf numFmtId="0" fontId="1" fillId="0" borderId="24" xfId="1" applyBorder="1"/>
    <xf numFmtId="0" fontId="7" fillId="13" borderId="29" xfId="1" applyFont="1" applyFill="1" applyBorder="1" applyAlignment="1">
      <alignment horizontal="center" vertical="center"/>
    </xf>
    <xf numFmtId="0" fontId="7" fillId="13" borderId="26" xfId="1" applyFont="1" applyFill="1" applyBorder="1" applyAlignment="1">
      <alignment horizontal="center" vertical="center"/>
    </xf>
    <xf numFmtId="0" fontId="7" fillId="13" borderId="2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17" fillId="18" borderId="55" xfId="0" applyFont="1" applyFill="1" applyBorder="1" applyAlignment="1">
      <alignment horizontal="center"/>
    </xf>
    <xf numFmtId="0" fontId="17" fillId="18" borderId="56" xfId="0" applyFont="1" applyFill="1" applyBorder="1" applyAlignment="1">
      <alignment horizontal="center"/>
    </xf>
    <xf numFmtId="0" fontId="17" fillId="18" borderId="57" xfId="0" applyFont="1" applyFill="1" applyBorder="1" applyAlignment="1">
      <alignment horizontal="center"/>
    </xf>
    <xf numFmtId="0" fontId="17" fillId="24" borderId="55" xfId="0" applyFont="1" applyFill="1" applyBorder="1" applyAlignment="1">
      <alignment horizontal="center"/>
    </xf>
    <xf numFmtId="0" fontId="17" fillId="24" borderId="56" xfId="0" applyFont="1" applyFill="1" applyBorder="1" applyAlignment="1">
      <alignment horizontal="center"/>
    </xf>
    <xf numFmtId="0" fontId="17" fillId="24" borderId="57" xfId="0" applyFont="1" applyFill="1" applyBorder="1" applyAlignment="1">
      <alignment horizontal="center"/>
    </xf>
    <xf numFmtId="0" fontId="18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/>
    <xf numFmtId="0" fontId="1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/>
    <xf numFmtId="0" fontId="18" fillId="0" borderId="0" xfId="0" applyFont="1" applyBorder="1"/>
    <xf numFmtId="0" fontId="16" fillId="0" borderId="0" xfId="0" applyFont="1" applyBorder="1"/>
    <xf numFmtId="0" fontId="1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19" fillId="0" borderId="0" xfId="0" applyFont="1" applyFill="1" applyBorder="1"/>
    <xf numFmtId="0" fontId="11" fillId="2" borderId="75" xfId="1" applyFont="1" applyFill="1" applyBorder="1" applyAlignment="1">
      <alignment horizontal="center"/>
    </xf>
    <xf numFmtId="0" fontId="11" fillId="2" borderId="84" xfId="1" applyFont="1" applyFill="1" applyBorder="1" applyAlignment="1">
      <alignment horizontal="center"/>
    </xf>
    <xf numFmtId="0" fontId="11" fillId="2" borderId="85" xfId="1" applyFont="1" applyFill="1" applyBorder="1" applyAlignment="1">
      <alignment horizontal="center"/>
    </xf>
    <xf numFmtId="0" fontId="0" fillId="25" borderId="31" xfId="0" applyFill="1" applyBorder="1"/>
    <xf numFmtId="0" fontId="0" fillId="25" borderId="32" xfId="0" applyFill="1" applyBorder="1"/>
    <xf numFmtId="0" fontId="0" fillId="26" borderId="31" xfId="0" applyFill="1" applyBorder="1"/>
    <xf numFmtId="0" fontId="3" fillId="26" borderId="32" xfId="0" applyFont="1" applyFill="1" applyBorder="1" applyAlignment="1">
      <alignment horizontal="center"/>
    </xf>
    <xf numFmtId="0" fontId="0" fillId="26" borderId="32" xfId="0" applyFill="1" applyBorder="1"/>
    <xf numFmtId="0" fontId="0" fillId="23" borderId="31" xfId="0" applyFill="1" applyBorder="1" applyAlignment="1">
      <alignment horizontal="center"/>
    </xf>
    <xf numFmtId="0" fontId="0" fillId="23" borderId="31" xfId="0" applyFill="1" applyBorder="1"/>
    <xf numFmtId="2" fontId="0" fillId="23" borderId="31" xfId="0" applyNumberFormat="1" applyFill="1" applyBorder="1" applyAlignment="1">
      <alignment horizontal="center"/>
    </xf>
    <xf numFmtId="0" fontId="0" fillId="23" borderId="32" xfId="0" applyFill="1" applyBorder="1" applyAlignment="1">
      <alignment horizontal="center"/>
    </xf>
    <xf numFmtId="0" fontId="0" fillId="23" borderId="32" xfId="0" applyFill="1" applyBorder="1"/>
    <xf numFmtId="2" fontId="0" fillId="23" borderId="32" xfId="0" applyNumberFormat="1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0" fontId="0" fillId="17" borderId="31" xfId="0" applyFill="1" applyBorder="1"/>
    <xf numFmtId="2" fontId="0" fillId="17" borderId="31" xfId="0" applyNumberFormat="1" applyFill="1" applyBorder="1" applyAlignment="1">
      <alignment horizontal="center"/>
    </xf>
    <xf numFmtId="0" fontId="0" fillId="17" borderId="32" xfId="0" applyFill="1" applyBorder="1" applyAlignment="1">
      <alignment horizontal="center"/>
    </xf>
    <xf numFmtId="0" fontId="0" fillId="17" borderId="32" xfId="0" applyFill="1" applyBorder="1"/>
    <xf numFmtId="2" fontId="0" fillId="17" borderId="32" xfId="0" applyNumberFormat="1" applyFill="1" applyBorder="1" applyAlignment="1">
      <alignment horizontal="center"/>
    </xf>
    <xf numFmtId="0" fontId="0" fillId="17" borderId="33" xfId="0" applyFill="1" applyBorder="1" applyAlignment="1">
      <alignment horizontal="center"/>
    </xf>
    <xf numFmtId="0" fontId="0" fillId="17" borderId="33" xfId="0" applyFill="1" applyBorder="1"/>
    <xf numFmtId="2" fontId="0" fillId="17" borderId="33" xfId="0" applyNumberFormat="1" applyFill="1" applyBorder="1" applyAlignment="1">
      <alignment horizontal="center"/>
    </xf>
    <xf numFmtId="0" fontId="0" fillId="27" borderId="31" xfId="0" applyFill="1" applyBorder="1" applyAlignment="1">
      <alignment horizontal="center"/>
    </xf>
    <xf numFmtId="0" fontId="0" fillId="27" borderId="31" xfId="0" applyFill="1" applyBorder="1"/>
    <xf numFmtId="2" fontId="0" fillId="27" borderId="31" xfId="0" applyNumberFormat="1" applyFill="1" applyBorder="1" applyAlignment="1">
      <alignment horizontal="center"/>
    </xf>
    <xf numFmtId="0" fontId="0" fillId="27" borderId="32" xfId="0" applyFill="1" applyBorder="1" applyAlignment="1">
      <alignment horizontal="center"/>
    </xf>
    <xf numFmtId="0" fontId="0" fillId="27" borderId="32" xfId="0" applyFill="1" applyBorder="1"/>
    <xf numFmtId="2" fontId="0" fillId="27" borderId="32" xfId="0" applyNumberFormat="1" applyFill="1" applyBorder="1" applyAlignment="1">
      <alignment horizontal="center"/>
    </xf>
    <xf numFmtId="0" fontId="0" fillId="27" borderId="33" xfId="0" applyFill="1" applyBorder="1" applyAlignment="1">
      <alignment horizontal="center"/>
    </xf>
    <xf numFmtId="0" fontId="0" fillId="27" borderId="33" xfId="0" applyFill="1" applyBorder="1"/>
    <xf numFmtId="2" fontId="0" fillId="27" borderId="33" xfId="0" applyNumberFormat="1" applyFill="1" applyBorder="1" applyAlignment="1">
      <alignment horizontal="center"/>
    </xf>
    <xf numFmtId="0" fontId="0" fillId="23" borderId="33" xfId="0" applyFill="1" applyBorder="1" applyAlignment="1">
      <alignment horizontal="center"/>
    </xf>
    <xf numFmtId="0" fontId="0" fillId="23" borderId="33" xfId="0" applyFill="1" applyBorder="1"/>
    <xf numFmtId="2" fontId="0" fillId="23" borderId="33" xfId="0" applyNumberFormat="1" applyFill="1" applyBorder="1" applyAlignment="1">
      <alignment horizontal="center"/>
    </xf>
    <xf numFmtId="0" fontId="0" fillId="25" borderId="31" xfId="0" applyFill="1" applyBorder="1" applyAlignment="1">
      <alignment horizontal="center"/>
    </xf>
    <xf numFmtId="2" fontId="0" fillId="25" borderId="31" xfId="0" applyNumberFormat="1" applyFill="1" applyBorder="1" applyAlignment="1">
      <alignment horizontal="center"/>
    </xf>
    <xf numFmtId="0" fontId="0" fillId="25" borderId="32" xfId="0" applyFill="1" applyBorder="1" applyAlignment="1">
      <alignment horizontal="center"/>
    </xf>
    <xf numFmtId="2" fontId="0" fillId="25" borderId="32" xfId="0" applyNumberFormat="1" applyFill="1" applyBorder="1" applyAlignment="1">
      <alignment horizontal="center"/>
    </xf>
    <xf numFmtId="0" fontId="0" fillId="25" borderId="33" xfId="0" applyFill="1" applyBorder="1" applyAlignment="1">
      <alignment horizontal="center"/>
    </xf>
    <xf numFmtId="0" fontId="0" fillId="25" borderId="33" xfId="0" applyFill="1" applyBorder="1"/>
    <xf numFmtId="2" fontId="0" fillId="25" borderId="33" xfId="0" applyNumberFormat="1" applyFill="1" applyBorder="1" applyAlignment="1">
      <alignment horizontal="center"/>
    </xf>
    <xf numFmtId="1" fontId="0" fillId="17" borderId="31" xfId="0" applyNumberFormat="1" applyFill="1" applyBorder="1" applyAlignment="1">
      <alignment horizontal="center"/>
    </xf>
    <xf numFmtId="1" fontId="0" fillId="17" borderId="32" xfId="0" applyNumberFormat="1" applyFill="1" applyBorder="1" applyAlignment="1">
      <alignment horizontal="center"/>
    </xf>
    <xf numFmtId="1" fontId="0" fillId="17" borderId="33" xfId="0" applyNumberFormat="1" applyFill="1" applyBorder="1" applyAlignment="1">
      <alignment horizontal="center"/>
    </xf>
    <xf numFmtId="0" fontId="0" fillId="24" borderId="14" xfId="0" applyFill="1" applyBorder="1" applyAlignment="1">
      <alignment horizontal="center"/>
    </xf>
    <xf numFmtId="0" fontId="0" fillId="24" borderId="14" xfId="0" applyFill="1" applyBorder="1"/>
    <xf numFmtId="1" fontId="0" fillId="24" borderId="14" xfId="0" applyNumberFormat="1" applyFill="1" applyBorder="1" applyAlignment="1">
      <alignment horizontal="center"/>
    </xf>
    <xf numFmtId="2" fontId="0" fillId="24" borderId="14" xfId="0" applyNumberFormat="1" applyFill="1" applyBorder="1" applyAlignment="1">
      <alignment horizontal="center"/>
    </xf>
  </cellXfs>
  <cellStyles count="2">
    <cellStyle name="Normal" xfId="0" builtinId="0"/>
    <cellStyle name="Normal 3" xfId="1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323851</xdr:colOff>
      <xdr:row>21</xdr:row>
      <xdr:rowOff>28574</xdr:rowOff>
    </xdr:from>
    <xdr:to>
      <xdr:col>20</xdr:col>
      <xdr:colOff>438151</xdr:colOff>
      <xdr:row>21</xdr:row>
      <xdr:rowOff>180975</xdr:rowOff>
    </xdr:to>
    <xdr:sp macro="" textlink="">
      <xdr:nvSpPr>
        <xdr:cNvPr id="2" name="Flèche vers le haut 1"/>
        <xdr:cNvSpPr/>
      </xdr:nvSpPr>
      <xdr:spPr>
        <a:xfrm>
          <a:off x="13030201" y="4810124"/>
          <a:ext cx="114300" cy="15240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pageSetUpPr fitToPage="1"/>
  </sheetPr>
  <dimension ref="A1:O40"/>
  <sheetViews>
    <sheetView showZeros="0" workbookViewId="0">
      <selection activeCell="E46" sqref="E46"/>
    </sheetView>
  </sheetViews>
  <sheetFormatPr baseColWidth="10" defaultRowHeight="15"/>
  <cols>
    <col min="1" max="1" width="7.28515625" customWidth="1"/>
    <col min="2" max="2" width="24.7109375" customWidth="1"/>
    <col min="3" max="3" width="11.140625" customWidth="1"/>
    <col min="4" max="4" width="9.85546875" customWidth="1"/>
    <col min="5" max="5" width="9.42578125" customWidth="1"/>
    <col min="6" max="6" width="7.28515625" customWidth="1"/>
    <col min="7" max="7" width="9.140625" customWidth="1"/>
    <col min="8" max="8" width="10.28515625" customWidth="1"/>
    <col min="9" max="9" width="10.5703125" customWidth="1"/>
    <col min="10" max="10" width="12.7109375" customWidth="1"/>
  </cols>
  <sheetData>
    <row r="1" spans="1:15" ht="14.25" customHeight="1" thickTop="1">
      <c r="A1" s="9"/>
      <c r="B1" s="10"/>
      <c r="C1" s="10"/>
      <c r="D1" s="10"/>
      <c r="E1" s="10"/>
      <c r="F1" s="10"/>
      <c r="G1" s="10"/>
      <c r="H1" s="10"/>
      <c r="I1" s="10"/>
      <c r="J1" s="11"/>
    </row>
    <row r="2" spans="1:15" ht="33.75" customHeight="1">
      <c r="A2" s="151" t="s">
        <v>0</v>
      </c>
      <c r="B2" s="152"/>
      <c r="C2" s="152"/>
      <c r="D2" s="152"/>
      <c r="E2" s="152"/>
      <c r="F2" s="152"/>
      <c r="G2" s="152"/>
      <c r="H2" s="152"/>
      <c r="I2" s="152"/>
      <c r="J2" s="153"/>
    </row>
    <row r="3" spans="1:15" ht="13.5" customHeight="1" thickBot="1">
      <c r="A3" s="12"/>
      <c r="B3" s="13"/>
      <c r="C3" s="13"/>
      <c r="D3" s="13"/>
      <c r="E3" s="13"/>
      <c r="F3" s="13"/>
      <c r="G3" s="13"/>
      <c r="H3" s="13"/>
      <c r="I3" s="13"/>
      <c r="J3" s="14"/>
    </row>
    <row r="4" spans="1:15" ht="19.5" customHeight="1" thickTop="1">
      <c r="A4" s="154" t="s">
        <v>1</v>
      </c>
      <c r="B4" s="155"/>
      <c r="C4" s="156"/>
      <c r="D4" s="170" t="s">
        <v>119</v>
      </c>
      <c r="E4" s="171"/>
      <c r="F4" s="171"/>
      <c r="G4" s="172"/>
      <c r="H4" s="162" t="s">
        <v>125</v>
      </c>
      <c r="I4" s="163"/>
      <c r="J4" s="164"/>
    </row>
    <row r="5" spans="1:15" ht="15" customHeight="1">
      <c r="A5" s="157" t="s">
        <v>2</v>
      </c>
      <c r="B5" s="158"/>
      <c r="C5" s="159"/>
      <c r="D5" s="141" t="s">
        <v>120</v>
      </c>
      <c r="E5" s="142"/>
      <c r="F5" s="142"/>
      <c r="G5" s="143"/>
      <c r="H5" s="165" t="s">
        <v>124</v>
      </c>
      <c r="I5" s="166"/>
      <c r="J5" s="167"/>
    </row>
    <row r="6" spans="1:15" ht="15" customHeight="1">
      <c r="A6" s="168" t="s">
        <v>4</v>
      </c>
      <c r="B6" s="152"/>
      <c r="C6" s="169"/>
      <c r="D6" s="144" t="s">
        <v>123</v>
      </c>
      <c r="E6" s="145"/>
      <c r="F6" s="145"/>
      <c r="G6" s="146"/>
      <c r="H6" s="165" t="s">
        <v>3</v>
      </c>
      <c r="I6" s="166"/>
      <c r="J6" s="167"/>
    </row>
    <row r="7" spans="1:15" ht="12.75" customHeight="1">
      <c r="A7" s="168" t="s">
        <v>5</v>
      </c>
      <c r="B7" s="152"/>
      <c r="C7" s="169"/>
      <c r="D7" s="144" t="s">
        <v>122</v>
      </c>
      <c r="E7" s="145"/>
      <c r="F7" s="145"/>
      <c r="G7" s="146"/>
      <c r="H7" s="173" t="s">
        <v>127</v>
      </c>
      <c r="I7" s="174"/>
      <c r="J7" s="73" t="str">
        <f>IF($C$36=0,"",$E$36/($E$36+$F$36+$G$36))</f>
        <v/>
      </c>
    </row>
    <row r="8" spans="1:15" ht="12.75" customHeight="1">
      <c r="A8" s="168" t="s">
        <v>6</v>
      </c>
      <c r="B8" s="152"/>
      <c r="C8" s="169"/>
      <c r="D8" s="144" t="s">
        <v>121</v>
      </c>
      <c r="E8" s="145"/>
      <c r="F8" s="145"/>
      <c r="G8" s="146"/>
      <c r="H8" s="173" t="s">
        <v>128</v>
      </c>
      <c r="I8" s="174"/>
      <c r="J8" s="73" t="str">
        <f>IF($C$36=0,"",$F$36/($E$36+$F$36+$G$36))</f>
        <v/>
      </c>
    </row>
    <row r="9" spans="1:15" ht="12.75" customHeight="1" thickBot="1">
      <c r="A9" s="160" t="s">
        <v>7</v>
      </c>
      <c r="B9" s="161"/>
      <c r="C9" s="169"/>
      <c r="D9" s="144" t="s">
        <v>130</v>
      </c>
      <c r="E9" s="145"/>
      <c r="F9" s="145"/>
      <c r="G9" s="146"/>
      <c r="H9" s="173" t="s">
        <v>129</v>
      </c>
      <c r="I9" s="174"/>
      <c r="J9" s="73" t="str">
        <f>IF($C$36=0,"",$G$36/($E$36+$F$36+$G$36))</f>
        <v/>
      </c>
    </row>
    <row r="10" spans="1:15" ht="12.75" customHeight="1" thickTop="1">
      <c r="A10" s="5"/>
      <c r="B10" s="4"/>
      <c r="C10" s="196" t="s">
        <v>8</v>
      </c>
      <c r="D10" s="197" t="s">
        <v>9</v>
      </c>
      <c r="E10" s="197" t="s">
        <v>10</v>
      </c>
      <c r="F10" s="197" t="s">
        <v>11</v>
      </c>
      <c r="G10" s="197" t="s">
        <v>12</v>
      </c>
      <c r="H10" s="197" t="s">
        <v>13</v>
      </c>
      <c r="I10" s="197" t="s">
        <v>14</v>
      </c>
      <c r="J10" s="198" t="s">
        <v>15</v>
      </c>
    </row>
    <row r="11" spans="1:15" ht="12.75" customHeight="1">
      <c r="A11" s="15"/>
      <c r="B11" s="16"/>
      <c r="C11" s="2"/>
      <c r="D11" s="2"/>
      <c r="E11" s="2"/>
      <c r="F11" s="2"/>
      <c r="G11" s="2"/>
      <c r="H11" s="2"/>
      <c r="I11" s="2"/>
      <c r="J11" s="6"/>
    </row>
    <row r="12" spans="1:15" ht="12.75" customHeight="1">
      <c r="A12" s="15"/>
      <c r="B12" s="54" t="s">
        <v>16</v>
      </c>
      <c r="C12" s="1"/>
      <c r="D12" s="1"/>
      <c r="E12" s="1"/>
      <c r="F12" s="1"/>
      <c r="G12" s="1"/>
      <c r="H12" s="20"/>
      <c r="I12" s="1"/>
      <c r="J12" s="7"/>
      <c r="M12" s="21"/>
      <c r="N12" s="21"/>
      <c r="O12" s="22"/>
    </row>
    <row r="13" spans="1:15" ht="12.75" customHeight="1" thickBot="1">
      <c r="A13" s="15"/>
      <c r="B13" s="16"/>
      <c r="C13" s="1"/>
      <c r="D13" s="1"/>
      <c r="E13" s="1"/>
      <c r="F13" s="1"/>
      <c r="G13" s="1"/>
      <c r="H13" s="1"/>
      <c r="I13" s="1"/>
      <c r="J13" s="7"/>
      <c r="O13" s="22"/>
    </row>
    <row r="14" spans="1:15" ht="12.75" customHeight="1" thickTop="1" thickBot="1">
      <c r="A14" s="44">
        <f>Code_Entrée</f>
        <v>0</v>
      </c>
      <c r="B14" s="45" t="str">
        <f>IF(A14&gt;0,Entrée,"")</f>
        <v/>
      </c>
      <c r="C14" s="41">
        <f>Calque!C14</f>
        <v>0</v>
      </c>
      <c r="D14" s="41">
        <f>Calque!D14</f>
        <v>0</v>
      </c>
      <c r="E14" s="41">
        <f>Calque!E14</f>
        <v>0</v>
      </c>
      <c r="F14" s="41">
        <f>Calque!F14</f>
        <v>0</v>
      </c>
      <c r="G14" s="41">
        <f>Calque!G14</f>
        <v>0</v>
      </c>
      <c r="H14" s="41">
        <f>Calque!H14</f>
        <v>0</v>
      </c>
      <c r="I14" s="42">
        <f>Calque!I14</f>
        <v>0</v>
      </c>
      <c r="J14" s="43">
        <f>Calque!J14</f>
        <v>0</v>
      </c>
      <c r="M14" s="23"/>
      <c r="N14" s="22"/>
      <c r="O14" s="22"/>
    </row>
    <row r="15" spans="1:15" ht="12.75" customHeight="1" thickTop="1">
      <c r="A15" s="15"/>
      <c r="B15" s="16"/>
      <c r="C15" s="1"/>
      <c r="D15" s="1"/>
      <c r="E15" s="1"/>
      <c r="F15" s="1"/>
      <c r="G15" s="1"/>
      <c r="H15" s="1"/>
      <c r="I15" s="1"/>
      <c r="J15" s="7"/>
      <c r="O15" s="22"/>
    </row>
    <row r="16" spans="1:15" ht="12.75" customHeight="1">
      <c r="A16" s="15"/>
      <c r="B16" s="54" t="s">
        <v>17</v>
      </c>
      <c r="C16" s="1"/>
      <c r="D16" s="1"/>
      <c r="E16" s="1"/>
      <c r="F16" s="1"/>
      <c r="G16" s="1"/>
      <c r="H16" s="1"/>
      <c r="I16" s="1"/>
      <c r="J16" s="7"/>
      <c r="O16" s="22"/>
    </row>
    <row r="17" spans="1:15" ht="12.75" customHeight="1" thickBot="1">
      <c r="A17" s="15"/>
      <c r="B17" s="16"/>
      <c r="C17" s="1"/>
      <c r="D17" s="1"/>
      <c r="E17" s="1"/>
      <c r="F17" s="1"/>
      <c r="G17" s="1"/>
      <c r="H17" s="1"/>
      <c r="I17" s="1"/>
      <c r="J17" s="7"/>
      <c r="N17" s="24"/>
      <c r="O17" s="22"/>
    </row>
    <row r="18" spans="1:15" ht="12.75" customHeight="1" thickTop="1" thickBot="1">
      <c r="A18" s="44">
        <f>Code_de_la_viande</f>
        <v>0</v>
      </c>
      <c r="B18" s="46" t="str">
        <f>IF(A18&gt;0,Viande_ou_Poisson,"")</f>
        <v/>
      </c>
      <c r="C18" s="41">
        <f>Calque!C18</f>
        <v>0</v>
      </c>
      <c r="D18" s="41">
        <f>Calque!D18</f>
        <v>0</v>
      </c>
      <c r="E18" s="41">
        <f>Calque!E18</f>
        <v>0</v>
      </c>
      <c r="F18" s="41">
        <f>Calque!F18</f>
        <v>0</v>
      </c>
      <c r="G18" s="41">
        <f>Calque!G18</f>
        <v>0</v>
      </c>
      <c r="H18" s="41">
        <f>Calque!H18</f>
        <v>0</v>
      </c>
      <c r="I18" s="41">
        <f>Calque!I18</f>
        <v>0</v>
      </c>
      <c r="J18" s="43">
        <f>Calque!J18</f>
        <v>0</v>
      </c>
      <c r="M18" s="23"/>
      <c r="N18" s="23"/>
      <c r="O18" s="22"/>
    </row>
    <row r="19" spans="1:15" ht="12.75" customHeight="1" thickTop="1">
      <c r="A19" s="15"/>
      <c r="B19" s="16"/>
      <c r="C19" s="1"/>
      <c r="D19" s="1"/>
      <c r="E19" s="1"/>
      <c r="F19" s="1"/>
      <c r="G19" s="1"/>
      <c r="H19" s="1"/>
      <c r="I19" s="1"/>
      <c r="J19" s="7"/>
      <c r="O19" s="22"/>
    </row>
    <row r="20" spans="1:15" ht="12.75" customHeight="1">
      <c r="A20" s="15"/>
      <c r="B20" s="54" t="s">
        <v>18</v>
      </c>
      <c r="C20" s="1"/>
      <c r="D20" s="1"/>
      <c r="E20" s="1"/>
      <c r="F20" s="1"/>
      <c r="G20" s="1"/>
      <c r="H20" s="1"/>
      <c r="I20" s="1"/>
      <c r="J20" s="7"/>
      <c r="O20" s="22"/>
    </row>
    <row r="21" spans="1:15" ht="12.75" customHeight="1" thickBot="1">
      <c r="A21" s="15"/>
      <c r="B21" s="16"/>
      <c r="C21" s="1"/>
      <c r="D21" s="1"/>
      <c r="E21" s="1"/>
      <c r="F21" s="1"/>
      <c r="G21" s="1"/>
      <c r="H21" s="1"/>
      <c r="I21" s="1"/>
      <c r="J21" s="7"/>
      <c r="O21" s="22"/>
    </row>
    <row r="22" spans="1:15" ht="12.75" customHeight="1" thickTop="1" thickBot="1">
      <c r="A22" s="44">
        <f>Code_du_légume</f>
        <v>0</v>
      </c>
      <c r="B22" s="45" t="str">
        <f>IF(A22&gt;0,Légume,"")</f>
        <v/>
      </c>
      <c r="C22" s="41">
        <f>Calque!C22</f>
        <v>0</v>
      </c>
      <c r="D22" s="41">
        <f>Calque!D22</f>
        <v>0</v>
      </c>
      <c r="E22" s="41">
        <f>Calque!E22</f>
        <v>0</v>
      </c>
      <c r="F22" s="41">
        <f>Calque!F22</f>
        <v>0</v>
      </c>
      <c r="G22" s="41">
        <f>Calque!G22</f>
        <v>0</v>
      </c>
      <c r="H22" s="41">
        <f>Calque!H22</f>
        <v>0</v>
      </c>
      <c r="I22" s="41">
        <f>Calque!I22</f>
        <v>0</v>
      </c>
      <c r="J22" s="43">
        <f>Calque!J22</f>
        <v>0</v>
      </c>
      <c r="M22" s="23"/>
      <c r="N22" s="23"/>
      <c r="O22" s="22"/>
    </row>
    <row r="23" spans="1:15" ht="12.75" customHeight="1" thickTop="1">
      <c r="A23" s="15"/>
      <c r="B23" s="16"/>
      <c r="C23" s="1"/>
      <c r="D23" s="1"/>
      <c r="E23" s="1"/>
      <c r="F23" s="1"/>
      <c r="G23" s="1"/>
      <c r="H23" s="1"/>
      <c r="I23" s="1"/>
      <c r="J23" s="7"/>
      <c r="O23" s="22"/>
    </row>
    <row r="24" spans="1:15" ht="12.75" customHeight="1">
      <c r="A24" s="15"/>
      <c r="B24" s="54" t="s">
        <v>19</v>
      </c>
      <c r="C24" s="1"/>
      <c r="D24" s="1"/>
      <c r="E24" s="1"/>
      <c r="F24" s="1"/>
      <c r="G24" s="1"/>
      <c r="H24" s="1"/>
      <c r="I24" s="1"/>
      <c r="J24" s="7"/>
      <c r="O24" s="22"/>
    </row>
    <row r="25" spans="1:15" ht="12.75" customHeight="1" thickBot="1">
      <c r="A25" s="15"/>
      <c r="B25" s="16"/>
      <c r="C25" s="1"/>
      <c r="D25" s="1"/>
      <c r="E25" s="1"/>
      <c r="F25" s="1"/>
      <c r="G25" s="1"/>
      <c r="H25" s="1"/>
      <c r="I25" s="1"/>
      <c r="J25" s="7"/>
      <c r="O25" s="22"/>
    </row>
    <row r="26" spans="1:15" ht="12.75" customHeight="1" thickTop="1" thickBot="1">
      <c r="A26" s="44">
        <f>Code_du_dessert</f>
        <v>0</v>
      </c>
      <c r="B26" s="45" t="str">
        <f>IF(A26&gt;0,Dessert,"")</f>
        <v/>
      </c>
      <c r="C26" s="41">
        <f>Calque!C26</f>
        <v>0</v>
      </c>
      <c r="D26" s="41">
        <f>Calque!D26</f>
        <v>0</v>
      </c>
      <c r="E26" s="41">
        <f>Calque!E26</f>
        <v>0</v>
      </c>
      <c r="F26" s="41">
        <f>Calque!F26</f>
        <v>0</v>
      </c>
      <c r="G26" s="41">
        <f>Calque!G26</f>
        <v>0</v>
      </c>
      <c r="H26" s="41">
        <f>Calque!H26</f>
        <v>0</v>
      </c>
      <c r="I26" s="41">
        <f>Calque!I26</f>
        <v>0</v>
      </c>
      <c r="J26" s="43">
        <f>Calque!J26</f>
        <v>0</v>
      </c>
      <c r="M26" s="23"/>
      <c r="N26" s="23"/>
      <c r="O26" s="22"/>
    </row>
    <row r="27" spans="1:15" ht="12.75" customHeight="1" thickTop="1">
      <c r="A27" s="15"/>
      <c r="B27" s="16"/>
      <c r="C27" s="1"/>
      <c r="D27" s="1"/>
      <c r="E27" s="1"/>
      <c r="F27" s="1"/>
      <c r="G27" s="1"/>
      <c r="H27" s="1"/>
      <c r="I27" s="1"/>
      <c r="J27" s="7"/>
      <c r="O27" s="22"/>
    </row>
    <row r="28" spans="1:15" ht="12.75" customHeight="1">
      <c r="A28" s="15"/>
      <c r="B28" s="54" t="s">
        <v>20</v>
      </c>
      <c r="C28" s="1"/>
      <c r="D28" s="1"/>
      <c r="E28" s="1"/>
      <c r="F28" s="1"/>
      <c r="G28" s="1"/>
      <c r="H28" s="1"/>
      <c r="I28" s="1"/>
      <c r="J28" s="7"/>
      <c r="M28" s="25"/>
      <c r="N28" s="25"/>
      <c r="O28" s="22"/>
    </row>
    <row r="29" spans="1:15" ht="12.75" customHeight="1" thickBot="1">
      <c r="A29" s="15"/>
      <c r="B29" s="16"/>
      <c r="C29" s="1"/>
      <c r="D29" s="1"/>
      <c r="E29" s="1"/>
      <c r="F29" s="1"/>
      <c r="G29" s="1"/>
      <c r="H29" s="1"/>
      <c r="I29" s="1"/>
      <c r="J29" s="7"/>
      <c r="O29" s="22"/>
    </row>
    <row r="30" spans="1:15" ht="12.75" customHeight="1" thickTop="1" thickBot="1">
      <c r="A30" s="44">
        <f>Code_de_la_Boisson</f>
        <v>0</v>
      </c>
      <c r="B30" s="45" t="str">
        <f>IF(A30&gt;0,Boisson,"")</f>
        <v/>
      </c>
      <c r="C30" s="41">
        <f>Calque!C30</f>
        <v>0</v>
      </c>
      <c r="D30" s="41">
        <f>Calque!D30</f>
        <v>0</v>
      </c>
      <c r="E30" s="41">
        <f>Calque!E30</f>
        <v>0</v>
      </c>
      <c r="F30" s="41">
        <f>Calque!F30</f>
        <v>0</v>
      </c>
      <c r="G30" s="41">
        <f>Calque!G30</f>
        <v>0</v>
      </c>
      <c r="H30" s="41">
        <f>Calque!H30</f>
        <v>0</v>
      </c>
      <c r="I30" s="41">
        <f>Calque!I30</f>
        <v>0</v>
      </c>
      <c r="J30" s="43">
        <f>Calque!J30</f>
        <v>0</v>
      </c>
      <c r="M30" s="23"/>
      <c r="N30" s="23"/>
      <c r="O30" s="22"/>
    </row>
    <row r="31" spans="1:15" ht="12.75" customHeight="1" thickTop="1">
      <c r="A31" s="17"/>
      <c r="B31" s="18"/>
      <c r="C31" s="3"/>
      <c r="D31" s="3"/>
      <c r="E31" s="3"/>
      <c r="F31" s="3"/>
      <c r="G31" s="3"/>
      <c r="H31" s="3"/>
      <c r="I31" s="3"/>
      <c r="J31" s="8"/>
      <c r="O31" s="22"/>
    </row>
    <row r="32" spans="1:15" ht="12.75" customHeight="1">
      <c r="A32" s="17"/>
      <c r="B32" s="55" t="s">
        <v>21</v>
      </c>
      <c r="C32" s="3"/>
      <c r="D32" s="3"/>
      <c r="E32" s="3"/>
      <c r="F32" s="3"/>
      <c r="G32" s="3"/>
      <c r="H32" s="3"/>
      <c r="I32" s="3"/>
      <c r="J32" s="8"/>
      <c r="O32" s="22"/>
    </row>
    <row r="33" spans="1:15" ht="12.75" customHeight="1" thickBot="1">
      <c r="A33" s="17"/>
      <c r="B33" s="19"/>
      <c r="C33" s="3"/>
      <c r="D33" s="3"/>
      <c r="E33" s="3"/>
      <c r="F33" s="3"/>
      <c r="G33" s="3"/>
      <c r="H33" s="3"/>
      <c r="I33" s="3"/>
      <c r="J33" s="8"/>
      <c r="O33" s="22"/>
    </row>
    <row r="34" spans="1:15" ht="12.75" customHeight="1" thickTop="1" thickBot="1">
      <c r="A34" s="44">
        <f>Code_du_Pain</f>
        <v>0</v>
      </c>
      <c r="B34" s="45" t="str">
        <f>IF(A34&gt;0,Pain,"")</f>
        <v/>
      </c>
      <c r="C34" s="41">
        <f>Calque!C34</f>
        <v>0</v>
      </c>
      <c r="D34" s="41">
        <f>Calque!D34</f>
        <v>0</v>
      </c>
      <c r="E34" s="41">
        <f>Calque!E34</f>
        <v>0</v>
      </c>
      <c r="F34" s="41">
        <f>Calque!F34</f>
        <v>0</v>
      </c>
      <c r="G34" s="41">
        <f>Calque!G34</f>
        <v>0</v>
      </c>
      <c r="H34" s="41">
        <f>Calque!H34</f>
        <v>0</v>
      </c>
      <c r="I34" s="41">
        <f>Calque!I34</f>
        <v>0</v>
      </c>
      <c r="J34" s="43">
        <f>Calque!J34</f>
        <v>0</v>
      </c>
      <c r="M34" s="23"/>
      <c r="N34" s="23"/>
      <c r="O34" s="22"/>
    </row>
    <row r="35" spans="1:15" ht="12.75" customHeight="1" thickTop="1">
      <c r="A35" s="15"/>
      <c r="B35" s="16"/>
      <c r="C35" s="1"/>
      <c r="D35" s="1"/>
      <c r="E35" s="1"/>
      <c r="F35" s="1"/>
      <c r="G35" s="1"/>
      <c r="H35" s="1"/>
      <c r="I35" s="1"/>
      <c r="J35" s="7"/>
      <c r="O35" s="22"/>
    </row>
    <row r="36" spans="1:15" ht="12.75" customHeight="1">
      <c r="A36" s="149" t="s">
        <v>22</v>
      </c>
      <c r="B36" s="150"/>
      <c r="C36" s="58">
        <f>Calque!C36</f>
        <v>0</v>
      </c>
      <c r="D36" s="56">
        <f>Calque!D36</f>
        <v>0</v>
      </c>
      <c r="E36" s="47">
        <f>Calque!E36</f>
        <v>0</v>
      </c>
      <c r="F36" s="47">
        <f>Calque!F36</f>
        <v>0</v>
      </c>
      <c r="G36" s="47">
        <f>Calque!G36</f>
        <v>0</v>
      </c>
      <c r="H36" s="47">
        <f>Calque!H36</f>
        <v>0</v>
      </c>
      <c r="I36" s="47">
        <f>Calque!I36</f>
        <v>0</v>
      </c>
      <c r="J36" s="48">
        <f>Calque!J36</f>
        <v>0</v>
      </c>
      <c r="M36" s="22"/>
      <c r="N36" s="22"/>
      <c r="O36" s="22"/>
    </row>
    <row r="37" spans="1:15" ht="12.75" customHeight="1">
      <c r="A37" s="65"/>
      <c r="B37" s="66"/>
      <c r="C37" s="67"/>
      <c r="D37" s="67"/>
      <c r="E37" s="67"/>
      <c r="F37" s="67"/>
      <c r="G37" s="67"/>
      <c r="H37" s="67"/>
      <c r="I37" s="67"/>
      <c r="J37" s="68"/>
    </row>
    <row r="38" spans="1:15" ht="16.5" customHeight="1" thickBot="1">
      <c r="A38" s="64" t="s">
        <v>23</v>
      </c>
      <c r="B38" s="57" t="str">
        <f>Nom</f>
        <v/>
      </c>
      <c r="C38" s="63" t="s">
        <v>24</v>
      </c>
      <c r="D38" s="147" t="str">
        <f>Calque!D38</f>
        <v/>
      </c>
      <c r="E38" s="148"/>
      <c r="F38" s="62" t="s">
        <v>25</v>
      </c>
      <c r="G38" s="50" t="str">
        <f>âge</f>
        <v/>
      </c>
      <c r="H38" s="61" t="s">
        <v>26</v>
      </c>
      <c r="I38" s="59" t="str">
        <f>Calque!I38</f>
        <v/>
      </c>
      <c r="J38" s="60" t="str">
        <f>Lettre_de_la_classe</f>
        <v/>
      </c>
    </row>
    <row r="39" spans="1:15" ht="12.75" customHeight="1" thickBot="1">
      <c r="A39" s="27"/>
      <c r="B39" s="28"/>
      <c r="C39" s="28"/>
      <c r="D39" s="28"/>
      <c r="E39" s="28"/>
      <c r="F39" s="28"/>
      <c r="G39" s="28"/>
      <c r="H39" s="28"/>
      <c r="I39" s="49"/>
      <c r="J39" s="29"/>
    </row>
    <row r="40" spans="1:15" ht="12.75" customHeight="1" thickTop="1"/>
  </sheetData>
  <mergeCells count="21">
    <mergeCell ref="D38:E38"/>
    <mergeCell ref="A36:B36"/>
    <mergeCell ref="A2:J2"/>
    <mergeCell ref="A4:C4"/>
    <mergeCell ref="A5:C5"/>
    <mergeCell ref="A9:C9"/>
    <mergeCell ref="H4:J4"/>
    <mergeCell ref="H5:J5"/>
    <mergeCell ref="A6:C6"/>
    <mergeCell ref="A7:C7"/>
    <mergeCell ref="A8:C8"/>
    <mergeCell ref="D4:G4"/>
    <mergeCell ref="H6:J6"/>
    <mergeCell ref="H7:I7"/>
    <mergeCell ref="H8:I8"/>
    <mergeCell ref="H9:I9"/>
    <mergeCell ref="D5:G5"/>
    <mergeCell ref="D6:G6"/>
    <mergeCell ref="D7:G7"/>
    <mergeCell ref="D8:G8"/>
    <mergeCell ref="D9:G9"/>
  </mergeCells>
  <printOptions horizontalCentered="1" verticalCentered="1"/>
  <pageMargins left="1.1811023622047245" right="1.1811023622047245" top="0.39370078740157483" bottom="0.35433070866141736" header="0.31496062992125984" footer="0.19685039370078741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J63"/>
  <sheetViews>
    <sheetView workbookViewId="0">
      <selection activeCell="E75" sqref="E75"/>
    </sheetView>
  </sheetViews>
  <sheetFormatPr baseColWidth="10" defaultRowHeight="15"/>
  <cols>
    <col min="1" max="1" width="7.7109375" customWidth="1"/>
    <col min="2" max="2" width="24.7109375" customWidth="1"/>
    <col min="3" max="3" width="14.7109375" customWidth="1"/>
    <col min="4" max="4" width="13.7109375" customWidth="1"/>
    <col min="5" max="5" width="10.7109375" customWidth="1"/>
    <col min="6" max="6" width="11.7109375" customWidth="1"/>
    <col min="7" max="7" width="9.7109375" customWidth="1"/>
    <col min="9" max="9" width="14.85546875" customWidth="1"/>
    <col min="10" max="10" width="9.7109375" customWidth="1"/>
  </cols>
  <sheetData>
    <row r="1" spans="1:10">
      <c r="A1" s="201"/>
      <c r="B1" s="201"/>
      <c r="C1" s="201"/>
      <c r="D1" s="201"/>
      <c r="E1" s="201"/>
      <c r="F1" s="201"/>
      <c r="G1" s="201"/>
      <c r="H1" s="201"/>
      <c r="I1" s="201"/>
      <c r="J1" s="201"/>
    </row>
    <row r="2" spans="1:10">
      <c r="A2" s="202" t="s">
        <v>27</v>
      </c>
      <c r="B2" s="202" t="s">
        <v>28</v>
      </c>
      <c r="C2" s="202" t="s">
        <v>29</v>
      </c>
      <c r="D2" s="202" t="s">
        <v>30</v>
      </c>
      <c r="E2" s="202" t="s">
        <v>10</v>
      </c>
      <c r="F2" s="202" t="s">
        <v>11</v>
      </c>
      <c r="G2" s="202" t="s">
        <v>12</v>
      </c>
      <c r="H2" s="202" t="s">
        <v>13</v>
      </c>
      <c r="I2" s="202" t="s">
        <v>14</v>
      </c>
      <c r="J2" s="202" t="s">
        <v>15</v>
      </c>
    </row>
    <row r="3" spans="1:10">
      <c r="A3" s="203"/>
      <c r="B3" s="203"/>
      <c r="C3" s="203"/>
      <c r="D3" s="203"/>
      <c r="E3" s="203"/>
      <c r="F3" s="203"/>
      <c r="G3" s="203"/>
      <c r="H3" s="203"/>
      <c r="I3" s="203"/>
      <c r="J3" s="203"/>
    </row>
    <row r="4" spans="1:10">
      <c r="A4" s="204">
        <v>1</v>
      </c>
      <c r="B4" s="205" t="s">
        <v>31</v>
      </c>
      <c r="C4" s="204">
        <v>220</v>
      </c>
      <c r="D4" s="204">
        <v>911</v>
      </c>
      <c r="E4" s="206">
        <v>7.1</v>
      </c>
      <c r="F4" s="206">
        <v>21.03</v>
      </c>
      <c r="G4" s="206">
        <v>0.7</v>
      </c>
      <c r="H4" s="206">
        <v>183</v>
      </c>
      <c r="I4" s="206">
        <v>110</v>
      </c>
      <c r="J4" s="206">
        <v>0.19</v>
      </c>
    </row>
    <row r="5" spans="1:10">
      <c r="A5" s="207">
        <v>2</v>
      </c>
      <c r="B5" s="208" t="s">
        <v>32</v>
      </c>
      <c r="C5" s="207">
        <v>129</v>
      </c>
      <c r="D5" s="207">
        <v>532</v>
      </c>
      <c r="E5" s="209">
        <v>1.58</v>
      </c>
      <c r="F5" s="209">
        <v>11.92</v>
      </c>
      <c r="G5" s="209">
        <v>3.77</v>
      </c>
      <c r="H5" s="209">
        <v>224</v>
      </c>
      <c r="I5" s="209">
        <v>304</v>
      </c>
      <c r="J5" s="209">
        <v>1.55</v>
      </c>
    </row>
    <row r="6" spans="1:10">
      <c r="A6" s="207">
        <v>3</v>
      </c>
      <c r="B6" s="208" t="s">
        <v>33</v>
      </c>
      <c r="C6" s="207">
        <v>224</v>
      </c>
      <c r="D6" s="207">
        <v>925</v>
      </c>
      <c r="E6" s="209">
        <v>5.76</v>
      </c>
      <c r="F6" s="209">
        <v>22.02</v>
      </c>
      <c r="G6" s="209">
        <v>0.71</v>
      </c>
      <c r="H6" s="209">
        <v>804</v>
      </c>
      <c r="I6" s="209">
        <v>122</v>
      </c>
      <c r="J6" s="209">
        <v>0.21</v>
      </c>
    </row>
    <row r="7" spans="1:10">
      <c r="A7" s="207">
        <v>4</v>
      </c>
      <c r="B7" s="208" t="s">
        <v>34</v>
      </c>
      <c r="C7" s="207">
        <v>185</v>
      </c>
      <c r="D7" s="207">
        <v>780</v>
      </c>
      <c r="E7" s="209">
        <v>7.89</v>
      </c>
      <c r="F7" s="209">
        <v>6.58</v>
      </c>
      <c r="G7" s="209">
        <v>23.66</v>
      </c>
      <c r="H7" s="209">
        <v>275</v>
      </c>
      <c r="I7" s="209">
        <v>236</v>
      </c>
      <c r="J7" s="209">
        <v>1.9</v>
      </c>
    </row>
    <row r="8" spans="1:10">
      <c r="A8" s="207">
        <v>5</v>
      </c>
      <c r="B8" s="208" t="s">
        <v>35</v>
      </c>
      <c r="C8" s="207">
        <v>123</v>
      </c>
      <c r="D8" s="207">
        <v>517</v>
      </c>
      <c r="E8" s="209">
        <v>5.8</v>
      </c>
      <c r="F8" s="209">
        <v>3.08</v>
      </c>
      <c r="G8" s="209">
        <v>17.920000000000002</v>
      </c>
      <c r="H8" s="209">
        <v>192</v>
      </c>
      <c r="I8" s="209">
        <v>548</v>
      </c>
      <c r="J8" s="209">
        <v>2.59</v>
      </c>
    </row>
    <row r="9" spans="1:10">
      <c r="A9" s="207">
        <v>6</v>
      </c>
      <c r="B9" s="208" t="s">
        <v>36</v>
      </c>
      <c r="C9" s="207">
        <v>141</v>
      </c>
      <c r="D9" s="207">
        <v>583</v>
      </c>
      <c r="E9" s="209">
        <v>1.17</v>
      </c>
      <c r="F9" s="209">
        <v>12.16</v>
      </c>
      <c r="G9" s="209">
        <v>6.68</v>
      </c>
      <c r="H9" s="209">
        <v>200</v>
      </c>
      <c r="I9" s="209">
        <v>375</v>
      </c>
      <c r="J9" s="209">
        <v>2.78</v>
      </c>
    </row>
    <row r="10" spans="1:10">
      <c r="A10" s="207">
        <v>7</v>
      </c>
      <c r="B10" s="208" t="s">
        <v>37</v>
      </c>
      <c r="C10" s="207">
        <v>160</v>
      </c>
      <c r="D10" s="207">
        <v>663</v>
      </c>
      <c r="E10" s="209">
        <v>3.36</v>
      </c>
      <c r="F10" s="209">
        <v>15.03</v>
      </c>
      <c r="G10" s="209">
        <v>2.92</v>
      </c>
      <c r="H10" s="209">
        <v>441</v>
      </c>
      <c r="I10" s="209">
        <v>262</v>
      </c>
      <c r="J10" s="209">
        <v>1.01</v>
      </c>
    </row>
    <row r="11" spans="1:10">
      <c r="A11" s="207">
        <v>8</v>
      </c>
      <c r="B11" s="208" t="s">
        <v>38</v>
      </c>
      <c r="C11" s="207">
        <v>132</v>
      </c>
      <c r="D11" s="207">
        <v>546</v>
      </c>
      <c r="E11" s="209">
        <v>1.1299999999999999</v>
      </c>
      <c r="F11" s="209">
        <v>12.3</v>
      </c>
      <c r="G11" s="209">
        <v>4.22</v>
      </c>
      <c r="H11" s="209">
        <v>122</v>
      </c>
      <c r="I11" s="209">
        <v>277</v>
      </c>
      <c r="J11" s="209">
        <v>3.2</v>
      </c>
    </row>
    <row r="12" spans="1:10">
      <c r="A12" s="207">
        <v>9</v>
      </c>
      <c r="B12" s="208" t="s">
        <v>39</v>
      </c>
      <c r="C12" s="207">
        <v>166</v>
      </c>
      <c r="D12" s="207">
        <v>685</v>
      </c>
      <c r="E12" s="209">
        <v>0.8</v>
      </c>
      <c r="F12" s="209">
        <v>15.4</v>
      </c>
      <c r="G12" s="209">
        <v>6</v>
      </c>
      <c r="H12" s="209">
        <v>216</v>
      </c>
      <c r="I12" s="209">
        <v>161</v>
      </c>
      <c r="J12" s="209">
        <v>1.57</v>
      </c>
    </row>
    <row r="13" spans="1:10">
      <c r="A13" s="207">
        <v>10</v>
      </c>
      <c r="B13" s="208" t="s">
        <v>40</v>
      </c>
      <c r="C13" s="207">
        <v>74</v>
      </c>
      <c r="D13" s="207">
        <v>303</v>
      </c>
      <c r="E13" s="209">
        <v>0.59</v>
      </c>
      <c r="F13" s="209">
        <v>7.6</v>
      </c>
      <c r="G13" s="209">
        <v>0.7</v>
      </c>
      <c r="H13" s="209">
        <v>109</v>
      </c>
      <c r="I13" s="209">
        <v>93</v>
      </c>
      <c r="J13" s="209">
        <v>0.64</v>
      </c>
    </row>
    <row r="14" spans="1:10">
      <c r="A14" s="207">
        <v>11</v>
      </c>
      <c r="B14" s="208" t="s">
        <v>41</v>
      </c>
      <c r="C14" s="207">
        <v>98</v>
      </c>
      <c r="D14" s="207">
        <v>408</v>
      </c>
      <c r="E14" s="209">
        <v>3.48</v>
      </c>
      <c r="F14" s="209">
        <v>7.83</v>
      </c>
      <c r="G14" s="209">
        <v>3.46</v>
      </c>
      <c r="H14" s="209">
        <v>594</v>
      </c>
      <c r="I14" s="209">
        <v>236</v>
      </c>
      <c r="J14" s="209">
        <v>0.89</v>
      </c>
    </row>
    <row r="15" spans="1:10">
      <c r="A15" s="207">
        <v>12</v>
      </c>
      <c r="B15" s="208" t="s">
        <v>42</v>
      </c>
      <c r="C15" s="207">
        <v>204</v>
      </c>
      <c r="D15" s="207">
        <v>846</v>
      </c>
      <c r="E15" s="209">
        <v>2.59</v>
      </c>
      <c r="F15" s="209">
        <v>17.829999999999998</v>
      </c>
      <c r="G15" s="209">
        <v>8.35</v>
      </c>
      <c r="H15" s="209">
        <v>7</v>
      </c>
      <c r="I15" s="209">
        <v>293</v>
      </c>
      <c r="J15" s="209">
        <v>3.22</v>
      </c>
    </row>
    <row r="16" spans="1:10">
      <c r="A16" s="219">
        <v>13</v>
      </c>
      <c r="B16" s="220" t="s">
        <v>43</v>
      </c>
      <c r="C16" s="219">
        <v>395</v>
      </c>
      <c r="D16" s="219">
        <v>1640</v>
      </c>
      <c r="E16" s="221">
        <v>25.42</v>
      </c>
      <c r="F16" s="221">
        <v>29.57</v>
      </c>
      <c r="G16" s="221">
        <v>6.72</v>
      </c>
      <c r="H16" s="221">
        <v>572</v>
      </c>
      <c r="I16" s="221">
        <v>513</v>
      </c>
      <c r="J16" s="221">
        <v>0.56000000000000005</v>
      </c>
    </row>
    <row r="17" spans="1:10">
      <c r="A17" s="222">
        <v>14</v>
      </c>
      <c r="B17" s="223" t="s">
        <v>44</v>
      </c>
      <c r="C17" s="222">
        <v>461</v>
      </c>
      <c r="D17" s="222">
        <v>1932</v>
      </c>
      <c r="E17" s="224">
        <v>18.93</v>
      </c>
      <c r="F17" s="224">
        <v>23.55</v>
      </c>
      <c r="G17" s="224">
        <v>43.44</v>
      </c>
      <c r="H17" s="224">
        <v>385</v>
      </c>
      <c r="I17" s="224">
        <v>332</v>
      </c>
      <c r="J17" s="224">
        <v>0.03</v>
      </c>
    </row>
    <row r="18" spans="1:10">
      <c r="A18" s="222">
        <v>15</v>
      </c>
      <c r="B18" s="223" t="s">
        <v>45</v>
      </c>
      <c r="C18" s="222">
        <v>285</v>
      </c>
      <c r="D18" s="222">
        <v>1194</v>
      </c>
      <c r="E18" s="224">
        <v>32.76</v>
      </c>
      <c r="F18" s="224">
        <v>14.58</v>
      </c>
      <c r="G18" s="224">
        <v>5.75</v>
      </c>
      <c r="H18" s="224">
        <v>746</v>
      </c>
      <c r="I18" s="224">
        <v>523</v>
      </c>
      <c r="J18" s="224">
        <v>0.56999999999999995</v>
      </c>
    </row>
    <row r="19" spans="1:10">
      <c r="A19" s="222">
        <v>16</v>
      </c>
      <c r="B19" s="223" t="s">
        <v>46</v>
      </c>
      <c r="C19" s="222">
        <v>366</v>
      </c>
      <c r="D19" s="222">
        <v>1519</v>
      </c>
      <c r="E19" s="224">
        <v>24.12</v>
      </c>
      <c r="F19" s="224">
        <v>28.84</v>
      </c>
      <c r="G19" s="224">
        <v>2.46</v>
      </c>
      <c r="H19" s="224">
        <v>685</v>
      </c>
      <c r="I19" s="224">
        <v>504</v>
      </c>
      <c r="J19" s="224">
        <v>0.09</v>
      </c>
    </row>
    <row r="20" spans="1:10">
      <c r="A20" s="222">
        <v>17</v>
      </c>
      <c r="B20" s="223" t="s">
        <v>47</v>
      </c>
      <c r="C20" s="222">
        <v>241</v>
      </c>
      <c r="D20" s="222">
        <v>1011</v>
      </c>
      <c r="E20" s="224">
        <v>31.97</v>
      </c>
      <c r="F20" s="224">
        <v>10.35</v>
      </c>
      <c r="G20" s="224">
        <v>4.99</v>
      </c>
      <c r="H20" s="224">
        <v>739</v>
      </c>
      <c r="I20" s="224">
        <v>567</v>
      </c>
      <c r="J20" s="224">
        <v>0.66</v>
      </c>
    </row>
    <row r="21" spans="1:10">
      <c r="A21" s="222">
        <v>18</v>
      </c>
      <c r="B21" s="223" t="s">
        <v>48</v>
      </c>
      <c r="C21" s="222">
        <v>229</v>
      </c>
      <c r="D21" s="222">
        <v>959</v>
      </c>
      <c r="E21" s="224">
        <v>30.92</v>
      </c>
      <c r="F21" s="224">
        <v>10.039999999999999</v>
      </c>
      <c r="G21" s="224">
        <v>3.63</v>
      </c>
      <c r="H21" s="224">
        <v>497</v>
      </c>
      <c r="I21" s="224">
        <v>564</v>
      </c>
      <c r="J21" s="224">
        <v>0.5</v>
      </c>
    </row>
    <row r="22" spans="1:10">
      <c r="A22" s="222">
        <v>19</v>
      </c>
      <c r="B22" s="223" t="s">
        <v>49</v>
      </c>
      <c r="C22" s="222">
        <v>298</v>
      </c>
      <c r="D22" s="222">
        <v>1241</v>
      </c>
      <c r="E22" s="224">
        <v>30.02</v>
      </c>
      <c r="F22" s="224">
        <v>19.43</v>
      </c>
      <c r="G22" s="224">
        <v>0.69</v>
      </c>
      <c r="H22" s="224">
        <v>334</v>
      </c>
      <c r="I22" s="224">
        <v>558</v>
      </c>
      <c r="J22" s="224">
        <v>0.27</v>
      </c>
    </row>
    <row r="23" spans="1:10">
      <c r="A23" s="222">
        <v>20</v>
      </c>
      <c r="B23" s="223" t="s">
        <v>50</v>
      </c>
      <c r="C23" s="222">
        <v>369</v>
      </c>
      <c r="D23" s="222">
        <v>1535</v>
      </c>
      <c r="E23" s="224">
        <v>31.45</v>
      </c>
      <c r="F23" s="224">
        <v>25.88</v>
      </c>
      <c r="G23" s="224">
        <v>2.5</v>
      </c>
      <c r="H23" s="224">
        <v>484</v>
      </c>
      <c r="I23" s="224">
        <v>697</v>
      </c>
      <c r="J23" s="224">
        <v>0.71</v>
      </c>
    </row>
    <row r="24" spans="1:10">
      <c r="A24" s="222">
        <v>21</v>
      </c>
      <c r="B24" s="223" t="s">
        <v>51</v>
      </c>
      <c r="C24" s="222">
        <v>249</v>
      </c>
      <c r="D24" s="222">
        <v>1040</v>
      </c>
      <c r="E24" s="224">
        <v>26.9</v>
      </c>
      <c r="F24" s="224">
        <v>14.72</v>
      </c>
      <c r="G24" s="224">
        <v>2.2200000000000002</v>
      </c>
      <c r="H24" s="224">
        <v>433</v>
      </c>
      <c r="I24" s="224">
        <v>4.6399999999999997</v>
      </c>
      <c r="J24" s="224">
        <v>0.45</v>
      </c>
    </row>
    <row r="25" spans="1:10">
      <c r="A25" s="222">
        <v>22</v>
      </c>
      <c r="B25" s="223" t="s">
        <v>52</v>
      </c>
      <c r="C25" s="222">
        <v>166</v>
      </c>
      <c r="D25" s="222">
        <v>701</v>
      </c>
      <c r="E25" s="224">
        <v>29.57</v>
      </c>
      <c r="F25" s="224">
        <v>4.08</v>
      </c>
      <c r="G25" s="224">
        <v>2.78</v>
      </c>
      <c r="H25" s="224">
        <v>1194</v>
      </c>
      <c r="I25" s="224">
        <v>673</v>
      </c>
      <c r="J25" s="224">
        <v>0.73</v>
      </c>
    </row>
    <row r="26" spans="1:10">
      <c r="A26" s="222">
        <v>23</v>
      </c>
      <c r="B26" s="223" t="s">
        <v>53</v>
      </c>
      <c r="C26" s="222">
        <v>134</v>
      </c>
      <c r="D26" s="222">
        <v>565</v>
      </c>
      <c r="E26" s="224">
        <v>20.13</v>
      </c>
      <c r="F26" s="224">
        <v>3.38</v>
      </c>
      <c r="G26" s="224">
        <v>5.75</v>
      </c>
      <c r="H26" s="224">
        <v>807</v>
      </c>
      <c r="I26" s="224">
        <v>524</v>
      </c>
      <c r="J26" s="224">
        <v>1.55</v>
      </c>
    </row>
    <row r="27" spans="1:10">
      <c r="A27" s="222">
        <v>24</v>
      </c>
      <c r="B27" s="223" t="s">
        <v>54</v>
      </c>
      <c r="C27" s="222">
        <v>238</v>
      </c>
      <c r="D27" s="222">
        <v>1003</v>
      </c>
      <c r="E27" s="224">
        <v>34.19</v>
      </c>
      <c r="F27" s="224">
        <v>8.56</v>
      </c>
      <c r="G27" s="224">
        <v>6.16</v>
      </c>
      <c r="H27" s="224">
        <v>997</v>
      </c>
      <c r="I27" s="224">
        <v>633</v>
      </c>
      <c r="J27" s="224">
        <v>0.1</v>
      </c>
    </row>
    <row r="28" spans="1:10">
      <c r="A28" s="225">
        <v>25</v>
      </c>
      <c r="B28" s="226" t="s">
        <v>55</v>
      </c>
      <c r="C28" s="225">
        <v>311</v>
      </c>
      <c r="D28" s="225">
        <v>1302</v>
      </c>
      <c r="E28" s="227">
        <v>32.33</v>
      </c>
      <c r="F28" s="227">
        <v>16.989999999999998</v>
      </c>
      <c r="G28" s="227">
        <v>7.28</v>
      </c>
      <c r="H28" s="227">
        <v>444</v>
      </c>
      <c r="I28" s="227">
        <v>449</v>
      </c>
      <c r="J28" s="227">
        <v>0.02</v>
      </c>
    </row>
    <row r="29" spans="1:10">
      <c r="A29" s="231">
        <v>26</v>
      </c>
      <c r="B29" s="199" t="s">
        <v>56</v>
      </c>
      <c r="C29" s="231">
        <v>307</v>
      </c>
      <c r="D29" s="231">
        <v>1299</v>
      </c>
      <c r="E29" s="232">
        <v>9.84</v>
      </c>
      <c r="F29" s="232">
        <v>6.15</v>
      </c>
      <c r="G29" s="232">
        <v>53.16</v>
      </c>
      <c r="H29" s="232">
        <v>155</v>
      </c>
      <c r="I29" s="232">
        <v>349</v>
      </c>
      <c r="J29" s="232">
        <v>3.84</v>
      </c>
    </row>
    <row r="30" spans="1:10">
      <c r="A30" s="233">
        <v>27</v>
      </c>
      <c r="B30" s="200" t="s">
        <v>57</v>
      </c>
      <c r="C30" s="233">
        <v>297</v>
      </c>
      <c r="D30" s="233">
        <v>1252</v>
      </c>
      <c r="E30" s="234">
        <v>8.8699999999999992</v>
      </c>
      <c r="F30" s="234">
        <v>6.91</v>
      </c>
      <c r="G30" s="234">
        <v>49.76</v>
      </c>
      <c r="H30" s="234">
        <v>284</v>
      </c>
      <c r="I30" s="234">
        <v>182</v>
      </c>
      <c r="J30" s="234">
        <v>3.56</v>
      </c>
    </row>
    <row r="31" spans="1:10">
      <c r="A31" s="233">
        <v>28</v>
      </c>
      <c r="B31" s="200" t="s">
        <v>58</v>
      </c>
      <c r="C31" s="233">
        <v>569</v>
      </c>
      <c r="D31" s="233">
        <v>2379</v>
      </c>
      <c r="E31" s="234">
        <v>5.5</v>
      </c>
      <c r="F31" s="234">
        <v>32.25</v>
      </c>
      <c r="G31" s="234">
        <v>64.25</v>
      </c>
      <c r="H31" s="234">
        <v>323</v>
      </c>
      <c r="I31" s="234">
        <v>1028</v>
      </c>
      <c r="J31" s="234">
        <v>5.18</v>
      </c>
    </row>
    <row r="32" spans="1:10">
      <c r="A32" s="233">
        <v>29</v>
      </c>
      <c r="B32" s="200" t="s">
        <v>59</v>
      </c>
      <c r="C32" s="233">
        <v>323</v>
      </c>
      <c r="D32" s="233">
        <v>1360</v>
      </c>
      <c r="E32" s="234">
        <v>5.12</v>
      </c>
      <c r="F32" s="234">
        <v>8.74</v>
      </c>
      <c r="G32" s="234">
        <v>55.65</v>
      </c>
      <c r="H32" s="234">
        <v>215</v>
      </c>
      <c r="I32" s="234">
        <v>74</v>
      </c>
      <c r="J32" s="234">
        <v>0.97</v>
      </c>
    </row>
    <row r="33" spans="1:10">
      <c r="A33" s="233">
        <v>30</v>
      </c>
      <c r="B33" s="200" t="s">
        <v>60</v>
      </c>
      <c r="C33" s="233">
        <v>269</v>
      </c>
      <c r="D33" s="233">
        <v>1138</v>
      </c>
      <c r="E33" s="234">
        <v>9.1199999999999992</v>
      </c>
      <c r="F33" s="234">
        <v>3.4</v>
      </c>
      <c r="G33" s="234">
        <v>50.45</v>
      </c>
      <c r="H33" s="234">
        <v>827</v>
      </c>
      <c r="I33" s="234">
        <v>148</v>
      </c>
      <c r="J33" s="234">
        <v>0.93</v>
      </c>
    </row>
    <row r="34" spans="1:10">
      <c r="A34" s="233">
        <v>31</v>
      </c>
      <c r="B34" s="200" t="s">
        <v>61</v>
      </c>
      <c r="C34" s="233">
        <v>191</v>
      </c>
      <c r="D34" s="233">
        <v>807</v>
      </c>
      <c r="E34" s="234">
        <v>9.42</v>
      </c>
      <c r="F34" s="234">
        <v>3.24</v>
      </c>
      <c r="G34" s="234">
        <v>30.99</v>
      </c>
      <c r="H34" s="234">
        <v>218</v>
      </c>
      <c r="I34" s="234">
        <v>549</v>
      </c>
      <c r="J34" s="234">
        <v>2.59</v>
      </c>
    </row>
    <row r="35" spans="1:10">
      <c r="A35" s="233">
        <v>32</v>
      </c>
      <c r="B35" s="200" t="s">
        <v>62</v>
      </c>
      <c r="C35" s="233">
        <v>183</v>
      </c>
      <c r="D35" s="233">
        <v>765</v>
      </c>
      <c r="E35" s="234">
        <v>10.44</v>
      </c>
      <c r="F35" s="234">
        <v>8.58</v>
      </c>
      <c r="G35" s="234">
        <v>15.9</v>
      </c>
      <c r="H35" s="234">
        <v>529</v>
      </c>
      <c r="I35" s="234">
        <v>11.31</v>
      </c>
      <c r="J35" s="234">
        <v>3.23</v>
      </c>
    </row>
    <row r="36" spans="1:10">
      <c r="A36" s="233">
        <v>33</v>
      </c>
      <c r="B36" s="200" t="s">
        <v>63</v>
      </c>
      <c r="C36" s="233">
        <v>151</v>
      </c>
      <c r="D36" s="233">
        <v>628</v>
      </c>
      <c r="E36" s="234">
        <v>3</v>
      </c>
      <c r="F36" s="234">
        <v>10.64</v>
      </c>
      <c r="G36" s="234">
        <v>10.81</v>
      </c>
      <c r="H36" s="234">
        <v>211</v>
      </c>
      <c r="I36" s="234">
        <v>603</v>
      </c>
      <c r="J36" s="234">
        <v>2.35</v>
      </c>
    </row>
    <row r="37" spans="1:10">
      <c r="A37" s="233">
        <v>34</v>
      </c>
      <c r="B37" s="200" t="s">
        <v>64</v>
      </c>
      <c r="C37" s="233">
        <v>85</v>
      </c>
      <c r="D37" s="233">
        <v>355</v>
      </c>
      <c r="E37" s="234">
        <v>3.74</v>
      </c>
      <c r="F37" s="234">
        <v>4.49</v>
      </c>
      <c r="G37" s="234">
        <v>7.36</v>
      </c>
      <c r="H37" s="234">
        <v>220</v>
      </c>
      <c r="I37" s="234">
        <v>456</v>
      </c>
      <c r="J37" s="234">
        <v>6.88</v>
      </c>
    </row>
    <row r="38" spans="1:10">
      <c r="A38" s="233">
        <v>35</v>
      </c>
      <c r="B38" s="200" t="s">
        <v>65</v>
      </c>
      <c r="C38" s="233">
        <v>122</v>
      </c>
      <c r="D38" s="233">
        <v>513</v>
      </c>
      <c r="E38" s="234">
        <v>2.46</v>
      </c>
      <c r="F38" s="234">
        <v>5.03</v>
      </c>
      <c r="G38" s="234">
        <v>16.760000000000002</v>
      </c>
      <c r="H38" s="234">
        <v>665</v>
      </c>
      <c r="I38" s="234">
        <v>528</v>
      </c>
      <c r="J38" s="234">
        <v>7.81</v>
      </c>
    </row>
    <row r="39" spans="1:10">
      <c r="A39" s="235">
        <v>36</v>
      </c>
      <c r="B39" s="236" t="s">
        <v>66</v>
      </c>
      <c r="C39" s="235">
        <v>161</v>
      </c>
      <c r="D39" s="235">
        <v>671</v>
      </c>
      <c r="E39" s="237">
        <v>10.46</v>
      </c>
      <c r="F39" s="237">
        <v>9.7200000000000006</v>
      </c>
      <c r="G39" s="237">
        <v>7.83</v>
      </c>
      <c r="H39" s="237">
        <v>359</v>
      </c>
      <c r="I39" s="237">
        <v>467</v>
      </c>
      <c r="J39" s="237">
        <v>3.01</v>
      </c>
    </row>
    <row r="40" spans="1:10">
      <c r="A40" s="204">
        <v>37</v>
      </c>
      <c r="B40" s="205" t="s">
        <v>67</v>
      </c>
      <c r="C40" s="204">
        <v>133</v>
      </c>
      <c r="D40" s="204">
        <v>563</v>
      </c>
      <c r="E40" s="206">
        <v>4.37</v>
      </c>
      <c r="F40" s="206">
        <v>2.4700000000000002</v>
      </c>
      <c r="G40" s="206">
        <v>23.39</v>
      </c>
      <c r="H40" s="206">
        <v>83</v>
      </c>
      <c r="I40" s="206">
        <v>305</v>
      </c>
      <c r="J40" s="206">
        <v>0.01</v>
      </c>
    </row>
    <row r="41" spans="1:10">
      <c r="A41" s="207">
        <v>38</v>
      </c>
      <c r="B41" s="208" t="s">
        <v>68</v>
      </c>
      <c r="C41" s="207">
        <v>98</v>
      </c>
      <c r="D41" s="207">
        <v>412</v>
      </c>
      <c r="E41" s="209">
        <v>3.91</v>
      </c>
      <c r="F41" s="209">
        <v>3.01</v>
      </c>
      <c r="G41" s="209">
        <v>13.76</v>
      </c>
      <c r="H41" s="209">
        <v>56</v>
      </c>
      <c r="I41" s="209">
        <v>222</v>
      </c>
      <c r="J41" s="209">
        <v>0.01</v>
      </c>
    </row>
    <row r="42" spans="1:10">
      <c r="A42" s="207">
        <v>39</v>
      </c>
      <c r="B42" s="208" t="s">
        <v>69</v>
      </c>
      <c r="C42" s="207">
        <v>160</v>
      </c>
      <c r="D42" s="207">
        <v>671</v>
      </c>
      <c r="E42" s="209">
        <v>8.66</v>
      </c>
      <c r="F42" s="209">
        <v>8.7200000000000006</v>
      </c>
      <c r="G42" s="209">
        <v>11.83</v>
      </c>
      <c r="H42" s="209">
        <v>28</v>
      </c>
      <c r="I42" s="209">
        <v>163</v>
      </c>
      <c r="J42" s="209">
        <v>0.47</v>
      </c>
    </row>
    <row r="43" spans="1:10">
      <c r="A43" s="207">
        <v>40</v>
      </c>
      <c r="B43" s="208" t="s">
        <v>70</v>
      </c>
      <c r="C43" s="207">
        <v>174</v>
      </c>
      <c r="D43" s="207">
        <v>729</v>
      </c>
      <c r="E43" s="209">
        <v>4.99</v>
      </c>
      <c r="F43" s="209">
        <v>6.75</v>
      </c>
      <c r="G43" s="209">
        <v>23.2</v>
      </c>
      <c r="H43" s="209">
        <v>49</v>
      </c>
      <c r="I43" s="209">
        <v>189</v>
      </c>
      <c r="J43" s="209">
        <v>0.5</v>
      </c>
    </row>
    <row r="44" spans="1:10">
      <c r="A44" s="207">
        <v>41</v>
      </c>
      <c r="B44" s="208" t="s">
        <v>71</v>
      </c>
      <c r="C44" s="207">
        <v>156</v>
      </c>
      <c r="D44" s="207">
        <v>657</v>
      </c>
      <c r="E44" s="209">
        <v>3.16</v>
      </c>
      <c r="F44" s="209">
        <v>3.54</v>
      </c>
      <c r="G44" s="209">
        <v>27.79</v>
      </c>
      <c r="H44" s="209">
        <v>20</v>
      </c>
      <c r="I44" s="209">
        <v>96</v>
      </c>
      <c r="J44" s="209">
        <v>0.01</v>
      </c>
    </row>
    <row r="45" spans="1:10">
      <c r="A45" s="207">
        <v>42</v>
      </c>
      <c r="B45" s="208" t="s">
        <v>72</v>
      </c>
      <c r="C45" s="207">
        <v>158</v>
      </c>
      <c r="D45" s="207">
        <v>666</v>
      </c>
      <c r="E45" s="209">
        <v>4.22</v>
      </c>
      <c r="F45" s="209">
        <v>4.9800000000000004</v>
      </c>
      <c r="G45" s="209">
        <v>24.1</v>
      </c>
      <c r="H45" s="209">
        <v>67</v>
      </c>
      <c r="I45" s="209">
        <v>146</v>
      </c>
      <c r="J45" s="209">
        <v>0.47</v>
      </c>
    </row>
    <row r="46" spans="1:10">
      <c r="A46" s="207">
        <v>43</v>
      </c>
      <c r="B46" s="208" t="s">
        <v>73</v>
      </c>
      <c r="C46" s="207">
        <v>240</v>
      </c>
      <c r="D46" s="207">
        <v>1017</v>
      </c>
      <c r="E46" s="209">
        <v>0.92</v>
      </c>
      <c r="F46" s="209">
        <v>2.77</v>
      </c>
      <c r="G46" s="209">
        <v>52.9</v>
      </c>
      <c r="H46" s="209">
        <v>7</v>
      </c>
      <c r="I46" s="209">
        <v>2.84</v>
      </c>
      <c r="J46" s="209">
        <v>3.72</v>
      </c>
    </row>
    <row r="47" spans="1:10">
      <c r="A47" s="207">
        <v>44</v>
      </c>
      <c r="B47" s="208" t="s">
        <v>74</v>
      </c>
      <c r="C47" s="207">
        <v>108</v>
      </c>
      <c r="D47" s="207">
        <v>460</v>
      </c>
      <c r="E47" s="209">
        <v>0.75</v>
      </c>
      <c r="F47" s="209">
        <v>0.56000000000000005</v>
      </c>
      <c r="G47" s="209">
        <v>25.06</v>
      </c>
      <c r="H47" s="209">
        <v>13</v>
      </c>
      <c r="I47" s="209">
        <v>90</v>
      </c>
      <c r="J47" s="209">
        <v>0.9</v>
      </c>
    </row>
    <row r="48" spans="1:10">
      <c r="A48" s="207">
        <v>45</v>
      </c>
      <c r="B48" s="208" t="s">
        <v>75</v>
      </c>
      <c r="C48" s="207">
        <v>217</v>
      </c>
      <c r="D48" s="207">
        <v>918</v>
      </c>
      <c r="E48" s="209">
        <v>7.9</v>
      </c>
      <c r="F48" s="209">
        <v>4.41</v>
      </c>
      <c r="G48" s="209">
        <v>36.51</v>
      </c>
      <c r="H48" s="209">
        <v>114</v>
      </c>
      <c r="I48" s="209">
        <v>221</v>
      </c>
      <c r="J48" s="209">
        <v>0.39</v>
      </c>
    </row>
    <row r="49" spans="1:10">
      <c r="A49" s="207">
        <v>46</v>
      </c>
      <c r="B49" s="208" t="s">
        <v>76</v>
      </c>
      <c r="C49" s="207">
        <v>163</v>
      </c>
      <c r="D49" s="207">
        <v>685</v>
      </c>
      <c r="E49" s="209">
        <v>3.49</v>
      </c>
      <c r="F49" s="209">
        <v>5.35</v>
      </c>
      <c r="G49" s="209">
        <v>25.16</v>
      </c>
      <c r="H49" s="209">
        <v>52</v>
      </c>
      <c r="I49" s="209">
        <v>196</v>
      </c>
      <c r="J49" s="209">
        <v>7.0000000000000007E-2</v>
      </c>
    </row>
    <row r="50" spans="1:10">
      <c r="A50" s="207">
        <v>47</v>
      </c>
      <c r="B50" s="208" t="s">
        <v>77</v>
      </c>
      <c r="C50" s="207">
        <v>85</v>
      </c>
      <c r="D50" s="207">
        <v>362</v>
      </c>
      <c r="E50" s="209">
        <v>0.74</v>
      </c>
      <c r="F50" s="209">
        <v>0.46</v>
      </c>
      <c r="G50" s="209">
        <v>19.559999999999999</v>
      </c>
      <c r="H50" s="209">
        <v>3</v>
      </c>
      <c r="I50" s="209">
        <v>199</v>
      </c>
      <c r="J50" s="209">
        <v>5.17</v>
      </c>
    </row>
    <row r="51" spans="1:10">
      <c r="A51" s="207">
        <v>48</v>
      </c>
      <c r="B51" s="208" t="s">
        <v>78</v>
      </c>
      <c r="C51" s="207">
        <v>105</v>
      </c>
      <c r="D51" s="207">
        <v>443</v>
      </c>
      <c r="E51" s="209">
        <v>0.68</v>
      </c>
      <c r="F51" s="209">
        <v>1.1599999999999999</v>
      </c>
      <c r="G51" s="209">
        <v>22.86</v>
      </c>
      <c r="H51" s="209">
        <v>6</v>
      </c>
      <c r="I51" s="209">
        <v>2.88</v>
      </c>
      <c r="J51" s="209">
        <v>4.04</v>
      </c>
    </row>
    <row r="52" spans="1:10">
      <c r="A52" s="207">
        <v>49</v>
      </c>
      <c r="B52" s="208" t="s">
        <v>79</v>
      </c>
      <c r="C52" s="207">
        <v>40</v>
      </c>
      <c r="D52" s="207">
        <v>172</v>
      </c>
      <c r="E52" s="209">
        <v>1.04</v>
      </c>
      <c r="F52" s="209">
        <v>0.21</v>
      </c>
      <c r="G52" s="209">
        <v>8.61</v>
      </c>
      <c r="H52" s="209">
        <v>1</v>
      </c>
      <c r="I52" s="209">
        <v>185</v>
      </c>
      <c r="J52" s="209">
        <v>1.67</v>
      </c>
    </row>
    <row r="53" spans="1:10">
      <c r="A53" s="228">
        <v>50</v>
      </c>
      <c r="B53" s="229" t="s">
        <v>80</v>
      </c>
      <c r="C53" s="228">
        <v>195</v>
      </c>
      <c r="D53" s="228">
        <v>809</v>
      </c>
      <c r="E53" s="230">
        <v>4.7</v>
      </c>
      <c r="F53" s="230">
        <v>14.8</v>
      </c>
      <c r="G53" s="230">
        <v>10.69</v>
      </c>
      <c r="H53" s="230">
        <v>63</v>
      </c>
      <c r="I53" s="230">
        <v>41</v>
      </c>
      <c r="J53" s="230">
        <v>0.01</v>
      </c>
    </row>
    <row r="54" spans="1:10">
      <c r="A54" s="210">
        <v>51</v>
      </c>
      <c r="B54" s="211" t="s">
        <v>81</v>
      </c>
      <c r="C54" s="238">
        <v>45</v>
      </c>
      <c r="D54" s="238">
        <v>188</v>
      </c>
      <c r="E54" s="212">
        <v>0.65</v>
      </c>
      <c r="F54" s="212">
        <v>0.18</v>
      </c>
      <c r="G54" s="212">
        <v>9.4</v>
      </c>
      <c r="H54" s="212">
        <v>1</v>
      </c>
      <c r="I54" s="212">
        <v>157</v>
      </c>
      <c r="J54" s="212">
        <v>0.01</v>
      </c>
    </row>
    <row r="55" spans="1:10">
      <c r="A55" s="213">
        <v>52</v>
      </c>
      <c r="B55" s="214" t="s">
        <v>82</v>
      </c>
      <c r="C55" s="239">
        <v>0</v>
      </c>
      <c r="D55" s="239">
        <v>0</v>
      </c>
      <c r="E55" s="215">
        <v>0.01</v>
      </c>
      <c r="F55" s="215">
        <v>0.01</v>
      </c>
      <c r="G55" s="215">
        <v>0.01</v>
      </c>
      <c r="H55" s="215">
        <v>126</v>
      </c>
      <c r="I55" s="215">
        <v>7.1</v>
      </c>
      <c r="J55" s="215">
        <v>0.01</v>
      </c>
    </row>
    <row r="56" spans="1:10">
      <c r="A56" s="213">
        <v>53</v>
      </c>
      <c r="B56" s="214" t="s">
        <v>83</v>
      </c>
      <c r="C56" s="239">
        <v>46</v>
      </c>
      <c r="D56" s="239">
        <v>192</v>
      </c>
      <c r="E56" s="215">
        <v>3.35</v>
      </c>
      <c r="F56" s="215">
        <v>1.6</v>
      </c>
      <c r="G56" s="215">
        <v>4.57</v>
      </c>
      <c r="H56" s="215">
        <v>47</v>
      </c>
      <c r="I56" s="215">
        <v>155</v>
      </c>
      <c r="J56" s="215">
        <v>0.01</v>
      </c>
    </row>
    <row r="57" spans="1:10">
      <c r="A57" s="213">
        <v>54</v>
      </c>
      <c r="B57" s="214" t="s">
        <v>84</v>
      </c>
      <c r="C57" s="239">
        <v>57</v>
      </c>
      <c r="D57" s="239">
        <v>238</v>
      </c>
      <c r="E57" s="215">
        <v>3.32</v>
      </c>
      <c r="F57" s="215">
        <v>0.01</v>
      </c>
      <c r="G57" s="215">
        <v>10.85</v>
      </c>
      <c r="H57" s="215">
        <v>3</v>
      </c>
      <c r="I57" s="215">
        <v>1</v>
      </c>
      <c r="J57" s="215">
        <v>0.01</v>
      </c>
    </row>
    <row r="58" spans="1:10">
      <c r="A58" s="213">
        <v>55</v>
      </c>
      <c r="B58" s="214" t="s">
        <v>85</v>
      </c>
      <c r="C58" s="239">
        <v>343</v>
      </c>
      <c r="D58" s="239">
        <v>1434</v>
      </c>
      <c r="E58" s="215">
        <v>19.8</v>
      </c>
      <c r="F58" s="215">
        <v>24.5</v>
      </c>
      <c r="G58" s="215">
        <v>10.84</v>
      </c>
      <c r="H58" s="215">
        <v>17</v>
      </c>
      <c r="I58" s="215">
        <v>1920</v>
      </c>
      <c r="J58" s="215">
        <v>0.01</v>
      </c>
    </row>
    <row r="59" spans="1:10">
      <c r="A59" s="213">
        <v>56</v>
      </c>
      <c r="B59" s="214" t="s">
        <v>86</v>
      </c>
      <c r="C59" s="239">
        <v>152</v>
      </c>
      <c r="D59" s="239">
        <v>635</v>
      </c>
      <c r="E59" s="215">
        <v>26</v>
      </c>
      <c r="F59" s="215">
        <v>5</v>
      </c>
      <c r="G59" s="215">
        <v>0.8</v>
      </c>
      <c r="H59" s="215">
        <v>6</v>
      </c>
      <c r="I59" s="215">
        <v>1790</v>
      </c>
      <c r="J59" s="215">
        <v>54.6</v>
      </c>
    </row>
    <row r="60" spans="1:10">
      <c r="A60" s="213">
        <v>57</v>
      </c>
      <c r="B60" s="214" t="s">
        <v>87</v>
      </c>
      <c r="C60" s="239">
        <v>252</v>
      </c>
      <c r="D60" s="239">
        <v>1055</v>
      </c>
      <c r="E60" s="215">
        <v>0.1</v>
      </c>
      <c r="F60" s="215">
        <v>0.01</v>
      </c>
      <c r="G60" s="215">
        <v>63</v>
      </c>
      <c r="H60" s="215">
        <v>0.01</v>
      </c>
      <c r="I60" s="215">
        <v>50</v>
      </c>
      <c r="J60" s="215">
        <v>0.01</v>
      </c>
    </row>
    <row r="61" spans="1:10">
      <c r="A61" s="213">
        <v>58</v>
      </c>
      <c r="B61" s="214" t="s">
        <v>88</v>
      </c>
      <c r="C61" s="239">
        <v>0</v>
      </c>
      <c r="D61" s="239">
        <v>0</v>
      </c>
      <c r="E61" s="215">
        <v>0.01</v>
      </c>
      <c r="F61" s="215">
        <v>0.01</v>
      </c>
      <c r="G61" s="215">
        <v>0.01</v>
      </c>
      <c r="H61" s="215">
        <v>6.7</v>
      </c>
      <c r="I61" s="215">
        <v>1.7</v>
      </c>
      <c r="J61" s="215">
        <v>0.01</v>
      </c>
    </row>
    <row r="62" spans="1:10">
      <c r="A62" s="216">
        <v>59</v>
      </c>
      <c r="B62" s="217" t="s">
        <v>89</v>
      </c>
      <c r="C62" s="240">
        <v>14</v>
      </c>
      <c r="D62" s="240">
        <v>58</v>
      </c>
      <c r="E62" s="218">
        <v>0.5</v>
      </c>
      <c r="F62" s="218">
        <v>0.01</v>
      </c>
      <c r="G62" s="218">
        <v>2.9</v>
      </c>
      <c r="H62" s="218">
        <v>5</v>
      </c>
      <c r="I62" s="218">
        <v>38</v>
      </c>
      <c r="J62" s="218">
        <v>0.01</v>
      </c>
    </row>
    <row r="63" spans="1:10">
      <c r="A63" s="241">
        <v>60</v>
      </c>
      <c r="B63" s="242" t="s">
        <v>90</v>
      </c>
      <c r="C63" s="243">
        <v>50</v>
      </c>
      <c r="D63" s="243">
        <v>211</v>
      </c>
      <c r="E63" s="244">
        <v>1.52</v>
      </c>
      <c r="F63" s="244">
        <v>0.14000000000000001</v>
      </c>
      <c r="G63" s="244">
        <v>10</v>
      </c>
      <c r="H63" s="244">
        <v>0</v>
      </c>
      <c r="I63" s="244">
        <v>0</v>
      </c>
      <c r="J63" s="244">
        <v>0.57999999999999996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pageSetUpPr fitToPage="1"/>
  </sheetPr>
  <dimension ref="A1:J40"/>
  <sheetViews>
    <sheetView showZeros="0" topLeftCell="A7" workbookViewId="0">
      <selection activeCell="B39" sqref="B39"/>
    </sheetView>
  </sheetViews>
  <sheetFormatPr baseColWidth="10" defaultRowHeight="15"/>
  <cols>
    <col min="1" max="1" width="7.28515625" customWidth="1"/>
    <col min="2" max="2" width="24.7109375" customWidth="1"/>
    <col min="3" max="3" width="11.140625" customWidth="1"/>
    <col min="4" max="4" width="9.85546875" customWidth="1"/>
    <col min="5" max="5" width="9.42578125" customWidth="1"/>
    <col min="6" max="6" width="7.28515625" customWidth="1"/>
    <col min="7" max="7" width="9.140625" customWidth="1"/>
    <col min="8" max="8" width="10.28515625" customWidth="1"/>
    <col min="9" max="9" width="10.5703125" customWidth="1"/>
    <col min="10" max="10" width="11.7109375" customWidth="1"/>
  </cols>
  <sheetData>
    <row r="1" spans="1:10" ht="14.25" customHeight="1">
      <c r="A1" s="32"/>
      <c r="B1" s="32"/>
      <c r="C1" s="32"/>
      <c r="D1" s="32"/>
      <c r="E1" s="32"/>
      <c r="F1" s="32"/>
      <c r="G1" s="32"/>
      <c r="H1" s="32"/>
      <c r="I1" s="32"/>
      <c r="J1" s="32"/>
    </row>
    <row r="2" spans="1:10" ht="33.75" customHeight="1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3.5" customHeight="1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ht="19.5" customHeight="1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15" customHeight="1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15" customHeight="1">
      <c r="A6" s="32"/>
      <c r="B6" s="32"/>
      <c r="C6" s="32"/>
      <c r="D6" s="32"/>
      <c r="E6" s="32"/>
      <c r="F6" s="32"/>
      <c r="G6" s="32"/>
      <c r="H6" s="33"/>
      <c r="I6" s="33"/>
      <c r="J6" s="33"/>
    </row>
    <row r="7" spans="1:10" ht="12.75" customHeight="1">
      <c r="A7" s="32"/>
      <c r="B7" s="32"/>
      <c r="C7" s="32"/>
      <c r="D7" s="32"/>
      <c r="E7" s="32"/>
      <c r="F7" s="32"/>
      <c r="G7" s="32"/>
      <c r="H7" s="34"/>
      <c r="J7" s="74">
        <f>IF(AND(E36=0,F36=0,G36=0),0,$E$36/($E$36+$F$36+$G$36))</f>
        <v>0</v>
      </c>
    </row>
    <row r="8" spans="1:10" ht="12.75" customHeight="1">
      <c r="A8" s="32"/>
      <c r="B8" s="32"/>
      <c r="C8" s="32"/>
      <c r="D8" s="32"/>
      <c r="E8" s="32"/>
      <c r="F8" s="32"/>
      <c r="G8" s="32"/>
      <c r="H8" s="34"/>
      <c r="J8" s="74">
        <f>IF(AND(E36=0,F36=0,G36=0),0,$F$36/($E$36+$F$36+$G$36))</f>
        <v>0</v>
      </c>
    </row>
    <row r="9" spans="1:10" ht="12.75" customHeight="1">
      <c r="A9" s="32"/>
      <c r="B9" s="32"/>
      <c r="C9" s="32"/>
      <c r="D9" s="32"/>
      <c r="E9" s="32"/>
      <c r="F9" s="32"/>
      <c r="G9" s="32"/>
      <c r="H9" s="34"/>
      <c r="J9" s="74">
        <f>IF(AND(E36=0,F36=0,G36=0),0,$G$36/($E$36+$F$36+$G$36))</f>
        <v>0</v>
      </c>
    </row>
    <row r="10" spans="1:10" ht="12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2.7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12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2.75" customHeight="1">
      <c r="A14" s="51">
        <f>IF(B39&gt;0,VLOOKUP(B39,'Enregistrements élèves'!$A$4:$V$129,6),0)</f>
        <v>0</v>
      </c>
      <c r="B14" s="51" t="str">
        <f>IF($A$14=0,"  N'a pas pris d'entrée",VLOOKUP($A$14,'Base de données'!$A$4:$J$15,2))</f>
        <v xml:space="preserve">  N'a pas pris d'entrée</v>
      </c>
      <c r="C14" s="51">
        <f>IF($A$14=0,0,VLOOKUP($A$14,'Base de données'!$A$4:$J$15,3))</f>
        <v>0</v>
      </c>
      <c r="D14" s="51">
        <f>IF($A$14=0,0,VLOOKUP($A$14,'Base de données'!$A$4:$J$53,4))</f>
        <v>0</v>
      </c>
      <c r="E14" s="51">
        <f>IF($A$14=0,0,VLOOKUP($A$14,'Base de données'!$A$4:$J$53,5))</f>
        <v>0</v>
      </c>
      <c r="F14" s="51">
        <f>IF($A$14=0,0,VLOOKUP($A$14,'Base de données'!$A$4:$J$53,6))</f>
        <v>0</v>
      </c>
      <c r="G14" s="51">
        <f>IF($A$14=0,0,VLOOKUP($A$14,'Base de données'!$A$4:$J$53,7))</f>
        <v>0</v>
      </c>
      <c r="H14" s="51">
        <f>IF($A$14=0,0,VLOOKUP($A$14,'Base de données'!$A$4:$J$63,8))</f>
        <v>0</v>
      </c>
      <c r="I14" s="51">
        <f>IF($A$14=0,0,VLOOKUP($A$14,'Base de données'!$A$4:$J$63,9))</f>
        <v>0</v>
      </c>
      <c r="J14" s="51">
        <f>IF($A$14=0,0,VLOOKUP($A$14,'Base de données'!$A$4:$J$53,10))</f>
        <v>0</v>
      </c>
    </row>
    <row r="15" spans="1:10" ht="12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12.7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12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2.75" customHeight="1">
      <c r="A18" s="51">
        <f>IF(B39&gt;0,VLOOKUP(B39,'Enregistrements élèves'!$A$4:$V$129,7),0)</f>
        <v>0</v>
      </c>
      <c r="B18" s="51" t="str">
        <f>IF($A$18=0,"N'a pris ni viande ni poisson",VLOOKUP($A$18,'Base de données'!$A$4:$J$53,2))</f>
        <v>N'a pris ni viande ni poisson</v>
      </c>
      <c r="C18" s="51">
        <f>IF($A$18=0,0,VLOOKUP($A$18,'Base de données'!$A$4:$J$53,3))</f>
        <v>0</v>
      </c>
      <c r="D18" s="51">
        <f>IF($A$18=0,0,VLOOKUP($A$18,'Base de données'!$A$4:$J$53,4))</f>
        <v>0</v>
      </c>
      <c r="E18" s="51">
        <f>IF($A$18=0,0,VLOOKUP($A$18,'Base de données'!$A$4:$J$53,5))</f>
        <v>0</v>
      </c>
      <c r="F18" s="51">
        <f>IF($A$18=0,0,VLOOKUP($A$18,'Base de données'!$A$4:$J$53,6))</f>
        <v>0</v>
      </c>
      <c r="G18" s="51">
        <f>IF($A$18=0,0,VLOOKUP($A$18,'Base de données'!$A$4:$J$53,7))</f>
        <v>0</v>
      </c>
      <c r="H18" s="51">
        <f>IF($A$18=0,0,VLOOKUP($A$18,'Base de données'!$A$4:$J$63,8))</f>
        <v>0</v>
      </c>
      <c r="I18" s="51">
        <f>IF($A$18=0,0,VLOOKUP($A$18,'Base de données'!$A$4:$J$63,9))</f>
        <v>0</v>
      </c>
      <c r="J18" s="51">
        <f>IF($A$18=0,0,VLOOKUP($A$18,'Base de données'!$A$4:$J$53,10))</f>
        <v>0</v>
      </c>
    </row>
    <row r="19" spans="1:10" ht="12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2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2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12.75" customHeight="1">
      <c r="A22" s="51">
        <f>IF(B39&gt;0,VLOOKUP(B39,'Enregistrements élèves'!$A$4:$V$129,8),0)</f>
        <v>0</v>
      </c>
      <c r="B22" s="51" t="str">
        <f>IF($A$22=0,"  N'a pas pris de légume",VLOOKUP($A$22,'Base de données'!$A$4:$J$53,2))</f>
        <v xml:space="preserve">  N'a pas pris de légume</v>
      </c>
      <c r="C22" s="51">
        <f>IF($A$22=0,0,VLOOKUP($A$22,'Base de données'!$A$4:$J$53,3))</f>
        <v>0</v>
      </c>
      <c r="D22" s="51">
        <f>IF($A$22=0,0,VLOOKUP($A$22,'Base de données'!$A$4:$J$53,4))</f>
        <v>0</v>
      </c>
      <c r="E22" s="51">
        <f>IF($A$22=0,0,VLOOKUP($A$22,'Base de données'!$A$4:$J$53,5))</f>
        <v>0</v>
      </c>
      <c r="F22" s="51">
        <f>IF($A$22=0,0,VLOOKUP($A$22,'Base de données'!$A$4:$J$53,6))</f>
        <v>0</v>
      </c>
      <c r="G22" s="51">
        <f>IF($A$22=0,0,VLOOKUP($A$22,'Base de données'!$A$4:$J$53,7))</f>
        <v>0</v>
      </c>
      <c r="H22" s="51">
        <f>IF($A$22=0,0,VLOOKUP($A$22,'Base de données'!$A$4:$J$63,8))</f>
        <v>0</v>
      </c>
      <c r="I22" s="51">
        <f>IF($A$22=0,0,VLOOKUP($A$22,'Base de données'!$A$4:$J$63,9))</f>
        <v>0</v>
      </c>
      <c r="J22" s="51">
        <f>IF($A$22=0,0,VLOOKUP($A$22,'Base de données'!$A$4:$J$53,10))</f>
        <v>0</v>
      </c>
    </row>
    <row r="23" spans="1:10" ht="12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ht="12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spans="1:10" ht="12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</row>
    <row r="26" spans="1:10" ht="12.75" customHeight="1">
      <c r="A26" s="51">
        <f>IF(B39&gt;0,VLOOKUP(B39,'Enregistrements élèves'!$A$4:$V$129,9),0)</f>
        <v>0</v>
      </c>
      <c r="B26" s="51" t="str">
        <f>IF($A$26=0,"  N'a pas pris de dessert",VLOOKUP($A$26,'Base de données'!$A$4:$J$53,2))</f>
        <v xml:space="preserve">  N'a pas pris de dessert</v>
      </c>
      <c r="C26" s="51">
        <f>IF($A$26=0,0,VLOOKUP($A$26,'Base de données'!$A$4:$J$53,3))</f>
        <v>0</v>
      </c>
      <c r="D26" s="51">
        <f>IF($A$26=0,0,VLOOKUP($A$26,'Base de données'!$A$4:$J$53,4))</f>
        <v>0</v>
      </c>
      <c r="E26" s="51">
        <f>IF($A$26=0,0,VLOOKUP($A$26,'Base de données'!$A$4:$J$53,5))</f>
        <v>0</v>
      </c>
      <c r="F26" s="51">
        <f>IF($A$26=0,0,VLOOKUP($A$26,'Base de données'!$A$4:$J$53,6))</f>
        <v>0</v>
      </c>
      <c r="G26" s="51">
        <f>IF($A$26=0,0,VLOOKUP($A$26,'Base de données'!$A$4:$J$53,7))</f>
        <v>0</v>
      </c>
      <c r="H26" s="51">
        <f>IF($A$26=0,0,VLOOKUP($A$26,'Base de données'!$A$4:$J$63,8))</f>
        <v>0</v>
      </c>
      <c r="I26" s="51">
        <f>IF($A$26=0,0,VLOOKUP($A$26,'Base de données'!$A$4:$J$63,9))</f>
        <v>0</v>
      </c>
      <c r="J26" s="51">
        <f>IF($A$26=0,0,VLOOKUP($A$26,'Base de données'!$A$4:$J$53,10))</f>
        <v>0</v>
      </c>
    </row>
    <row r="27" spans="1:10" ht="12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spans="1:10" ht="12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12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</row>
    <row r="30" spans="1:10" ht="12.75" customHeight="1">
      <c r="A30" s="51">
        <f>IF($B$39&gt;0,VLOOKUP(B39,'Enregistrements élèves'!$A$4:$V$129,10),0)</f>
        <v>0</v>
      </c>
      <c r="B30" s="51" t="str">
        <f>IF($A$30=0,"  N'a pas pris de boisson",VLOOKUP($A$30,'Base de données'!$A$54:$J$63,2))</f>
        <v xml:space="preserve">  N'a pas pris de boisson</v>
      </c>
      <c r="C30" s="51">
        <f>IF($A$30=0,0,VLOOKUP($A$30,'Base de données'!$A$54:$J$63,3))</f>
        <v>0</v>
      </c>
      <c r="D30" s="51">
        <f>IF($A$30=0,0,VLOOKUP($A$30,'Base de données'!$A$54:$J$63,4))</f>
        <v>0</v>
      </c>
      <c r="E30" s="51">
        <f>IF($A$30=0,0,VLOOKUP($A$30,'Base de données'!$A$54:$J$63,5))</f>
        <v>0</v>
      </c>
      <c r="F30" s="51">
        <f>IF($A$30=0,0,VLOOKUP($A$30,'Base de données'!$A$54:$J$63,6))</f>
        <v>0</v>
      </c>
      <c r="G30" s="51">
        <f>IF($A$30=0,0,VLOOKUP($A$30,'Base de données'!$A$54:$J$63,7))</f>
        <v>0</v>
      </c>
      <c r="H30" s="51">
        <f>IF($A$30=0,0,VLOOKUP($A$30,'Base de données'!$A$54:$J$63,8))</f>
        <v>0</v>
      </c>
      <c r="I30" s="51">
        <f>IF($A$30=0,0,VLOOKUP($A$30,'Base de données'!$A$54:$J$63,9))</f>
        <v>0</v>
      </c>
      <c r="J30" s="51">
        <f>IF($A$30=0,0,VLOOKUP($A$30,'Base de données'!$A$54:$J$63,10))</f>
        <v>0</v>
      </c>
    </row>
    <row r="31" spans="1:10" ht="12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</row>
    <row r="32" spans="1:10" ht="12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</row>
    <row r="33" spans="1:10" ht="12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0" ht="12.75" customHeight="1">
      <c r="A34" s="51">
        <f>IF($B$39&gt;0,VLOOKUP(B39,'Enregistrements élèves'!$A$4:$V$129,11),0)</f>
        <v>0</v>
      </c>
      <c r="B34" s="51" t="str">
        <f>IF($A$34=0,"  N'a pas pris de pain",VLOOKUP($A$34,'Base de données'!$A$54:$J$63,2))</f>
        <v xml:space="preserve">  N'a pas pris de pain</v>
      </c>
      <c r="C34" s="51">
        <f>IF($A$34=0,0,VLOOKUP($A$34,'Base de données'!$A$54:$J$63,3))</f>
        <v>0</v>
      </c>
      <c r="D34" s="51">
        <f>IF($A$34=0,0,VLOOKUP($A$34,'Base de données'!$A$54:$J$63,4))</f>
        <v>0</v>
      </c>
      <c r="E34" s="51">
        <f>IF($A$34=0,0,VLOOKUP($A$34,'Base de données'!$A$54:$J$63,5))</f>
        <v>0</v>
      </c>
      <c r="F34" s="51">
        <f>IF($A$34=0,0,VLOOKUP($A$34,'Base de données'!$A$54:$J$63,6))</f>
        <v>0</v>
      </c>
      <c r="G34" s="51">
        <f>IF($A$34=0,0,VLOOKUP($A$34,'Base de données'!$A$54:$J$63,7))</f>
        <v>0</v>
      </c>
      <c r="H34" s="51">
        <f>IF($A$34=0,0,VLOOKUP($A$34,'Base de données'!$A$54:$J$63,8))</f>
        <v>0</v>
      </c>
      <c r="I34" s="51">
        <f>IF($A$34=0,0,VLOOKUP($A$34,'Base de données'!$A$54:$J$63,9))</f>
        <v>0</v>
      </c>
      <c r="J34" s="51">
        <f>IF($A$34=0,0,VLOOKUP($A$34,'Base de données'!$A$54:$J$63,10))</f>
        <v>0</v>
      </c>
    </row>
    <row r="35" spans="1:10" ht="12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0" ht="12.75" customHeight="1">
      <c r="A36" s="52"/>
      <c r="B36" s="52"/>
      <c r="C36" s="76">
        <f>SUM(C14,C18,C22,C26,C30,C34)</f>
        <v>0</v>
      </c>
      <c r="D36" s="77">
        <f t="shared" ref="D36:J36" si="0">SUM(D14,D18,D22,D26,D30,D34)</f>
        <v>0</v>
      </c>
      <c r="E36" s="53">
        <f t="shared" si="0"/>
        <v>0</v>
      </c>
      <c r="F36" s="53">
        <f t="shared" si="0"/>
        <v>0</v>
      </c>
      <c r="G36" s="53">
        <f t="shared" si="0"/>
        <v>0</v>
      </c>
      <c r="H36" s="53">
        <f t="shared" si="0"/>
        <v>0</v>
      </c>
      <c r="I36" s="53">
        <f t="shared" si="0"/>
        <v>0</v>
      </c>
      <c r="J36" s="53">
        <f t="shared" si="0"/>
        <v>0</v>
      </c>
    </row>
    <row r="37" spans="1:10" ht="12.75" customHeight="1">
      <c r="A37" s="32"/>
      <c r="B37" s="32"/>
      <c r="C37" s="35"/>
      <c r="D37" s="35"/>
      <c r="E37" s="35"/>
      <c r="F37" s="35"/>
      <c r="G37" s="35"/>
      <c r="H37" s="35"/>
      <c r="I37" s="35"/>
      <c r="J37" s="35"/>
    </row>
    <row r="38" spans="1:10" ht="16.5" customHeight="1">
      <c r="A38" s="36"/>
      <c r="B38" s="69" t="str">
        <f>IF(Numéro_du_code_élèves&gt;0,VLOOKUP($B$39,'Enregistrements élèves'!$A$4:$V$129,2),"")</f>
        <v/>
      </c>
      <c r="C38" s="37"/>
      <c r="D38" s="70" t="str">
        <f>IF(Numéro_du_code_élèves&gt;0,VLOOKUP($B$39,'Enregistrements élèves'!$A$4:$V$129,3),"")</f>
        <v/>
      </c>
      <c r="E38" s="38"/>
      <c r="F38" s="72"/>
      <c r="G38" s="71" t="str">
        <f>IF(Numéro_du_code_élèves&gt;0,VLOOKUP($B$39,'Enregistrements élèves'!$A$4:$V$129,4),"")</f>
        <v/>
      </c>
      <c r="H38" s="38"/>
      <c r="I38" s="39" t="str">
        <f>IF($B$39&gt;0,"6 ème","")</f>
        <v/>
      </c>
      <c r="J38" s="40" t="str">
        <f>IF(Numéro_du_code_élèves&gt;0,VLOOKUP($B$39,'Enregistrements élèves'!$A$4:$V$129,5),"")</f>
        <v/>
      </c>
    </row>
    <row r="39" spans="1:10" ht="12.75" customHeight="1">
      <c r="A39" s="75" t="s">
        <v>116</v>
      </c>
      <c r="B39" s="75">
        <f>'Enregistrements élèves'!U19</f>
        <v>0</v>
      </c>
    </row>
    <row r="40" spans="1:10" ht="12.75" customHeight="1"/>
  </sheetData>
  <printOptions horizontalCentered="1" verticalCentered="1"/>
  <pageMargins left="1.1811023622047245" right="1.1811023622047245" top="0.39370078740157483" bottom="0.35433070866141736" header="0.31496062992125984" footer="0.19685039370078741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V131"/>
  <sheetViews>
    <sheetView showZeros="0" workbookViewId="0">
      <selection activeCell="U21" sqref="U21"/>
    </sheetView>
  </sheetViews>
  <sheetFormatPr baseColWidth="10" defaultRowHeight="15"/>
  <cols>
    <col min="1" max="1" width="6.140625" customWidth="1"/>
    <col min="2" max="2" width="12.42578125" customWidth="1"/>
    <col min="4" max="5" width="6.85546875" customWidth="1"/>
    <col min="6" max="6" width="6.7109375" customWidth="1"/>
    <col min="7" max="7" width="10.28515625" customWidth="1"/>
    <col min="8" max="8" width="9.28515625" customWidth="1"/>
    <col min="9" max="9" width="7.85546875" customWidth="1"/>
    <col min="10" max="10" width="8.5703125" customWidth="1"/>
    <col min="11" max="11" width="6.28515625" customWidth="1"/>
    <col min="12" max="12" width="9.85546875" customWidth="1"/>
    <col min="13" max="13" width="9.7109375" customWidth="1"/>
    <col min="14" max="14" width="9.5703125" customWidth="1"/>
    <col min="15" max="15" width="11" customWidth="1"/>
    <col min="16" max="16" width="10.28515625" customWidth="1"/>
    <col min="17" max="17" width="11.5703125" customWidth="1"/>
    <col min="18" max="18" width="13" customWidth="1"/>
    <col min="19" max="19" width="11.42578125" customWidth="1"/>
  </cols>
  <sheetData>
    <row r="1" spans="1:21" ht="15.75" thickBot="1"/>
    <row r="2" spans="1:21" ht="24.75" thickTop="1" thickBot="1">
      <c r="A2" s="106" t="s">
        <v>142</v>
      </c>
      <c r="B2" s="175" t="s">
        <v>138</v>
      </c>
      <c r="C2" s="176"/>
      <c r="D2" s="176"/>
      <c r="E2" s="176"/>
      <c r="F2" s="176"/>
      <c r="G2" s="176"/>
      <c r="H2" s="176"/>
      <c r="I2" s="176"/>
      <c r="J2" s="176"/>
      <c r="K2" s="177"/>
      <c r="L2" s="178" t="s">
        <v>141</v>
      </c>
      <c r="M2" s="179"/>
      <c r="N2" s="179"/>
      <c r="O2" s="179"/>
      <c r="P2" s="179"/>
      <c r="Q2" s="179"/>
      <c r="R2" s="179"/>
      <c r="S2" s="180"/>
    </row>
    <row r="3" spans="1:21" ht="52.5" thickTop="1" thickBot="1">
      <c r="A3" s="107" t="s">
        <v>91</v>
      </c>
      <c r="B3" s="99" t="s">
        <v>92</v>
      </c>
      <c r="C3" s="100" t="s">
        <v>93</v>
      </c>
      <c r="D3" s="100" t="s">
        <v>94</v>
      </c>
      <c r="E3" s="100" t="s">
        <v>95</v>
      </c>
      <c r="F3" s="100" t="s">
        <v>96</v>
      </c>
      <c r="G3" s="101" t="s">
        <v>97</v>
      </c>
      <c r="H3" s="100" t="s">
        <v>98</v>
      </c>
      <c r="I3" s="100" t="s">
        <v>99</v>
      </c>
      <c r="J3" s="100" t="s">
        <v>100</v>
      </c>
      <c r="K3" s="102" t="s">
        <v>90</v>
      </c>
      <c r="L3" s="122" t="s">
        <v>135</v>
      </c>
      <c r="M3" s="103" t="s">
        <v>136</v>
      </c>
      <c r="N3" s="103" t="s">
        <v>137</v>
      </c>
      <c r="O3" s="104" t="s">
        <v>131</v>
      </c>
      <c r="P3" s="105" t="s">
        <v>132</v>
      </c>
      <c r="Q3" s="118" t="s">
        <v>133</v>
      </c>
      <c r="R3" s="137" t="s">
        <v>147</v>
      </c>
      <c r="S3" s="134" t="s">
        <v>134</v>
      </c>
    </row>
    <row r="4" spans="1:21" ht="15.75" thickBot="1">
      <c r="A4" s="108">
        <v>1</v>
      </c>
      <c r="B4" s="78" t="s">
        <v>104</v>
      </c>
      <c r="C4" s="79" t="s">
        <v>105</v>
      </c>
      <c r="D4" s="80">
        <v>12</v>
      </c>
      <c r="E4" s="80" t="s">
        <v>103</v>
      </c>
      <c r="F4" s="80">
        <v>1</v>
      </c>
      <c r="G4" s="80">
        <v>18</v>
      </c>
      <c r="H4" s="80">
        <v>29</v>
      </c>
      <c r="I4" s="80">
        <v>53</v>
      </c>
      <c r="J4" s="80">
        <v>56</v>
      </c>
      <c r="K4" s="81">
        <v>60</v>
      </c>
      <c r="L4" s="123">
        <f>IF(ISBLANK($B4),"",IF($F4=0,0,VLOOKUP($F4,'Base de données'!$A$2:$J$63,5))+IF($G4=0,0,VLOOKUP($G4,'Base de données'!$A$2:$J$63,5))+IF($H4=0,0,VLOOKUP($H4,'Base de données'!$A$2:$J$63,5))+IF($I4=0,0,VLOOKUP($I4,'Base de données'!$A$2:$J$63,5))+IF($J4=0,0,VLOOKUP($J4,'Base de données'!$A$2:$J$63,5))+IF($K4=0,0,VLOOKUP($K4,'Base de données'!$A$2:$J$63,5)))</f>
        <v>74.010000000000005</v>
      </c>
      <c r="M4" s="94">
        <f>IF(ISBLANK($B4),"",IF($F4=0,0,VLOOKUP($F4,'Base de données'!$A$2:$J$63,6))+IF($G4=0,0,VLOOKUP($G4,'Base de données'!$A$2:$J$63,6))+IF($H4=0,0,VLOOKUP($H4,'Base de données'!$A$2:$J$63,6))+IF($I4=0,0,VLOOKUP($I4,'Base de données'!$A$2:$J$63,6))+IF($J4=0,0,VLOOKUP($J4,'Base de données'!$A$2:$J$63,6))+IF($K4=0,0,VLOOKUP($K4,'Base de données'!$A$2:$J$63,6)))</f>
        <v>46.550000000000004</v>
      </c>
      <c r="N4" s="130">
        <f>IF(ISBLANK($B4),"",IF($F4=0,0,VLOOKUP($F4,'Base de données'!$A$2:$J$63,7))+IF($G4=0,0,VLOOKUP($G4,'Base de données'!$A$2:$J$63,7))+IF($H4=0,0,VLOOKUP($H4,'Base de données'!$A$2:$J$63,7))+IF($I4=0,0,VLOOKUP($I4,'Base de données'!$A$2:$J$63,7))+IF($J4=0,0,VLOOKUP($J4,'Base de données'!$A$2:$J$63,7))+IF($K4=0,0,VLOOKUP($K4,'Base de données'!$A$2:$J$63,7)))</f>
        <v>75.349999999999994</v>
      </c>
      <c r="O4" s="127">
        <f>IF(ISBLANK($B4),"",IF($L4=0,0,$L4/($L5+$M4+$N4)))</f>
        <v>0.39173238765680413</v>
      </c>
      <c r="P4" s="95">
        <f t="shared" ref="P4:P35" si="0">IF(ISBLANK($B4),"",IF($M4=0,0,$M4/($L4+$M4+$N4)))</f>
        <v>0.23760910622224493</v>
      </c>
      <c r="Q4" s="119">
        <f t="shared" ref="Q4:Q35" si="1">IF(ISBLANK($B4),"",IF($N4=0,0,$N4/($L4+$M4+$N4)))</f>
        <v>0.38461538461538458</v>
      </c>
      <c r="R4" s="138">
        <f>IF(ISBLANK($B4),"",IF($F4=0,0,VLOOKUP($F4,'Base de données'!$A$2:$J$63,3))+IF($G4=0,0,VLOOKUP($G4,'Base de données'!$A$2:$J$63,3))+IF($H4=0,0,VLOOKUP($H4,'Base de données'!$A$2:$J$63,3))+IF($I4=0,0,VLOOKUP($I4,'Base de données'!$A$2:$J$63,3))+IF($J4=0,0,VLOOKUP($J4,'Base de données'!$A$2:$J$63,3))+IF($K4=0,0,VLOOKUP($K4,'Base de données'!$A$2:$J$63,3)))</f>
        <v>1020</v>
      </c>
      <c r="S4" s="135">
        <f t="shared" ref="S4:S35" si="2">IF(ISBLANK($B4),"",RANK($R4,R$4:R$130))</f>
        <v>3</v>
      </c>
    </row>
    <row r="5" spans="1:21" ht="15.75" thickBot="1">
      <c r="A5" s="109">
        <v>2</v>
      </c>
      <c r="B5" s="82" t="s">
        <v>101</v>
      </c>
      <c r="C5" s="83" t="s">
        <v>102</v>
      </c>
      <c r="D5" s="84">
        <v>11.5</v>
      </c>
      <c r="E5" s="84" t="s">
        <v>103</v>
      </c>
      <c r="F5" s="80">
        <v>7</v>
      </c>
      <c r="G5" s="84">
        <v>20</v>
      </c>
      <c r="H5" s="84"/>
      <c r="I5" s="84">
        <v>50</v>
      </c>
      <c r="J5" s="84">
        <v>56</v>
      </c>
      <c r="K5" s="85">
        <v>60</v>
      </c>
      <c r="L5" s="124">
        <f>IF(ISBLANK($B5),"",IF($F5=0,0,VLOOKUP($F5,'Base de données'!$A$2:$J$63,5))+IF($G5=0,0,VLOOKUP($G5,'Base de données'!$A$2:$J$63,5))+IF($H5=0,0,VLOOKUP($H5,'Base de données'!$A$2:$J$63,5))+IF($I5=0,0,VLOOKUP($I5,'Base de données'!$A$2:$J$63,5))+IF($J5=0,0,VLOOKUP($J5,'Base de données'!$A$2:$J$63,5))+IF($K5=0,0,VLOOKUP($K5,'Base de données'!$A$2:$J$63,5)))</f>
        <v>67.03</v>
      </c>
      <c r="M5" s="96">
        <f>IF(ISBLANK($B5),"",IF($F5=0,0,VLOOKUP($F5,'Base de données'!$A$2:$J$63,6))+IF($G5=0,0,VLOOKUP($G5,'Base de données'!$A$2:$J$63,6))+IF($H5=0,0,VLOOKUP($H5,'Base de données'!$A$2:$J$63,6))+IF($I5=0,0,VLOOKUP($I5,'Base de données'!$A$2:$J$63,6))+IF($J5=0,0,VLOOKUP($J5,'Base de données'!$A$2:$J$63,6))+IF($K5=0,0,VLOOKUP($K5,'Base de données'!$A$2:$J$63,6)))</f>
        <v>60.849999999999994</v>
      </c>
      <c r="N5" s="131">
        <f>IF(ISBLANK($B5),"",IF($F5=0,0,VLOOKUP($F5,'Base de données'!$A$2:$J$63,7))+IF($G5=0,0,VLOOKUP($G5,'Base de données'!$A$2:$J$63,7))+IF($H5=0,0,VLOOKUP($H5,'Base de données'!$A$2:$J$63,7))+IF($I5=0,0,VLOOKUP($I5,'Base de données'!$A$2:$J$63,7))+IF($J5=0,0,VLOOKUP($J5,'Base de données'!$A$2:$J$63,7))+IF($K5=0,0,VLOOKUP($K5,'Base de données'!$A$2:$J$63,7)))</f>
        <v>26.91</v>
      </c>
      <c r="O5" s="128">
        <f t="shared" ref="O5:O36" si="3">IF(ISBLANK($B5),"",IF($L5=0,0,$L5/($L5+$M5+$N5)))</f>
        <v>0.43303830996834425</v>
      </c>
      <c r="P5" s="97">
        <f t="shared" si="0"/>
        <v>0.39311325020996185</v>
      </c>
      <c r="Q5" s="120">
        <f t="shared" si="1"/>
        <v>0.17384843982169393</v>
      </c>
      <c r="R5" s="139">
        <f>IF(ISBLANK($B5),"",IF($F5=0,0,VLOOKUP($F5,'Base de données'!$A$2:$J$63,3))+IF($G5=0,0,VLOOKUP($G5,'Base de données'!$A$2:$J$63,3))+IF($H5=0,0,VLOOKUP($H5,'Base de données'!$A$2:$J$63,3))+IF($I5=0,0,VLOOKUP($I5,'Base de données'!$A$2:$J$63,3))+IF($J5=0,0,VLOOKUP($J5,'Base de données'!$A$2:$J$63,3))+IF($K5=0,0,VLOOKUP($K5,'Base de données'!$A$2:$J$63,3)))</f>
        <v>926</v>
      </c>
      <c r="S5" s="135">
        <f t="shared" si="2"/>
        <v>6</v>
      </c>
    </row>
    <row r="6" spans="1:21" ht="15.75" thickBot="1">
      <c r="A6" s="109">
        <v>3</v>
      </c>
      <c r="B6" s="86" t="s">
        <v>114</v>
      </c>
      <c r="C6" s="87" t="s">
        <v>115</v>
      </c>
      <c r="D6" s="88">
        <v>12</v>
      </c>
      <c r="E6" s="88" t="s">
        <v>106</v>
      </c>
      <c r="F6" s="80">
        <v>1</v>
      </c>
      <c r="G6" s="88">
        <v>23</v>
      </c>
      <c r="H6" s="88">
        <v>29</v>
      </c>
      <c r="I6" s="88">
        <v>50</v>
      </c>
      <c r="J6" s="88">
        <v>58</v>
      </c>
      <c r="K6" s="89"/>
      <c r="L6" s="124">
        <f>IF(ISBLANK($B6),"",IF($F6=0,0,VLOOKUP($F6,'Base de données'!$A$2:$J$63,5))+IF($G6=0,0,VLOOKUP($G6,'Base de données'!$A$2:$J$63,5))+IF($H6=0,0,VLOOKUP($H6,'Base de données'!$A$2:$J$63,5))+IF($I6=0,0,VLOOKUP($I6,'Base de données'!$A$2:$J$63,5))+IF($J6=0,0,VLOOKUP($J6,'Base de données'!$A$2:$J$63,5))+IF($K6=0,0,VLOOKUP($K6,'Base de données'!$A$2:$J$63,5)))</f>
        <v>37.059999999999995</v>
      </c>
      <c r="M6" s="96">
        <f>IF(ISBLANK($B6),"",IF($F6=0,0,VLOOKUP($F6,'Base de données'!$A$2:$J$63,6))+IF($G6=0,0,VLOOKUP($G6,'Base de données'!$A$2:$J$63,6))+IF($H6=0,0,VLOOKUP($H6,'Base de données'!$A$2:$J$63,6))+IF($I6=0,0,VLOOKUP($I6,'Base de données'!$A$2:$J$63,6))+IF($J6=0,0,VLOOKUP($J6,'Base de données'!$A$2:$J$63,6))+IF($K6=0,0,VLOOKUP($K6,'Base de données'!$A$2:$J$63,6)))</f>
        <v>47.96</v>
      </c>
      <c r="N6" s="131">
        <f>IF(ISBLANK($B6),"",IF($F6=0,0,VLOOKUP($F6,'Base de données'!$A$2:$J$63,7))+IF($G6=0,0,VLOOKUP($G6,'Base de données'!$A$2:$J$63,7))+IF($H6=0,0,VLOOKUP($H6,'Base de données'!$A$2:$J$63,7))+IF($I6=0,0,VLOOKUP($I6,'Base de données'!$A$2:$J$63,7))+IF($J6=0,0,VLOOKUP($J6,'Base de données'!$A$2:$J$63,7))+IF($K6=0,0,VLOOKUP($K6,'Base de données'!$A$2:$J$63,7)))</f>
        <v>72.800000000000011</v>
      </c>
      <c r="O6" s="128">
        <f t="shared" si="3"/>
        <v>0.23482448358889874</v>
      </c>
      <c r="P6" s="97">
        <f t="shared" si="0"/>
        <v>0.30389050817386898</v>
      </c>
      <c r="Q6" s="120">
        <f t="shared" si="1"/>
        <v>0.4612850082372324</v>
      </c>
      <c r="R6" s="139">
        <f>IF(ISBLANK($B6),"",IF($F6=0,0,VLOOKUP($F6,'Base de données'!$A$2:$J$63,3))+IF($G6=0,0,VLOOKUP($G6,'Base de données'!$A$2:$J$63,3))+IF($H6=0,0,VLOOKUP($H6,'Base de données'!$A$2:$J$63,3))+IF($I6=0,0,VLOOKUP($I6,'Base de données'!$A$2:$J$63,3))+IF($J6=0,0,VLOOKUP($J6,'Base de données'!$A$2:$J$63,3))+IF($K6=0,0,VLOOKUP($K6,'Base de données'!$A$2:$J$63,3)))</f>
        <v>872</v>
      </c>
      <c r="S6" s="135">
        <f t="shared" si="2"/>
        <v>7</v>
      </c>
    </row>
    <row r="7" spans="1:21" ht="15.75" thickBot="1">
      <c r="A7" s="109">
        <v>4</v>
      </c>
      <c r="B7" s="86" t="s">
        <v>112</v>
      </c>
      <c r="C7" s="87" t="s">
        <v>113</v>
      </c>
      <c r="D7" s="88">
        <v>10.5</v>
      </c>
      <c r="E7" s="88" t="s">
        <v>109</v>
      </c>
      <c r="F7" s="80">
        <v>9</v>
      </c>
      <c r="G7" s="88">
        <v>16</v>
      </c>
      <c r="H7" s="88">
        <v>29</v>
      </c>
      <c r="I7" s="88">
        <v>44</v>
      </c>
      <c r="J7" s="88">
        <v>59</v>
      </c>
      <c r="K7" s="89">
        <v>60</v>
      </c>
      <c r="L7" s="124">
        <f>IF(ISBLANK($B7),"",IF($F7=0,0,VLOOKUP($F7,'Base de données'!$A$2:$J$63,5))+IF($G7=0,0,VLOOKUP($G7,'Base de données'!$A$2:$J$63,5))+IF($H7=0,0,VLOOKUP($H7,'Base de données'!$A$2:$J$63,5))+IF($I7=0,0,VLOOKUP($I7,'Base de données'!$A$2:$J$63,5))+IF($J7=0,0,VLOOKUP($J7,'Base de données'!$A$2:$J$63,5))+IF($K7=0,0,VLOOKUP($K7,'Base de données'!$A$2:$J$63,5)))</f>
        <v>32.81</v>
      </c>
      <c r="M7" s="96">
        <f>IF(ISBLANK($B7),"",IF($F7=0,0,VLOOKUP($F7,'Base de données'!$A$2:$J$63,6))+IF($G7=0,0,VLOOKUP($G7,'Base de données'!$A$2:$J$63,6))+IF($H7=0,0,VLOOKUP($H7,'Base de données'!$A$2:$J$63,6))+IF($I7=0,0,VLOOKUP($I7,'Base de données'!$A$2:$J$63,6))+IF($J7=0,0,VLOOKUP($J7,'Base de données'!$A$2:$J$63,6))+IF($K7=0,0,VLOOKUP($K7,'Base de données'!$A$2:$J$63,6)))</f>
        <v>53.690000000000005</v>
      </c>
      <c r="N7" s="131">
        <f>IF(ISBLANK($B7),"",IF($F7=0,0,VLOOKUP($F7,'Base de données'!$A$2:$J$63,7))+IF($G7=0,0,VLOOKUP($G7,'Base de données'!$A$2:$J$63,7))+IF($H7=0,0,VLOOKUP($H7,'Base de données'!$A$2:$J$63,7))+IF($I7=0,0,VLOOKUP($I7,'Base de données'!$A$2:$J$63,7))+IF($J7=0,0,VLOOKUP($J7,'Base de données'!$A$2:$J$63,7))+IF($K7=0,0,VLOOKUP($K7,'Base de données'!$A$2:$J$63,7)))</f>
        <v>102.07000000000001</v>
      </c>
      <c r="O7" s="128">
        <f t="shared" si="3"/>
        <v>0.17399374237683621</v>
      </c>
      <c r="P7" s="97">
        <f t="shared" si="0"/>
        <v>0.28472185395343907</v>
      </c>
      <c r="Q7" s="120">
        <f t="shared" si="1"/>
        <v>0.54128440366972486</v>
      </c>
      <c r="R7" s="139">
        <f>IF(ISBLANK($B7),"",IF($F7=0,0,VLOOKUP($F7,'Base de données'!$A$2:$J$63,3))+IF($G7=0,0,VLOOKUP($G7,'Base de données'!$A$2:$J$63,3))+IF($H7=0,0,VLOOKUP($H7,'Base de données'!$A$2:$J$63,3))+IF($I7=0,0,VLOOKUP($I7,'Base de données'!$A$2:$J$63,3))+IF($J7=0,0,VLOOKUP($J7,'Base de données'!$A$2:$J$63,3))+IF($K7=0,0,VLOOKUP($K7,'Base de données'!$A$2:$J$63,3)))</f>
        <v>1027</v>
      </c>
      <c r="S7" s="135">
        <f t="shared" si="2"/>
        <v>2</v>
      </c>
      <c r="U7" s="126"/>
    </row>
    <row r="8" spans="1:21" ht="15.75" thickBot="1">
      <c r="A8" s="109">
        <v>5</v>
      </c>
      <c r="B8" s="86" t="s">
        <v>145</v>
      </c>
      <c r="C8" s="87" t="s">
        <v>146</v>
      </c>
      <c r="D8" s="88">
        <v>10.5</v>
      </c>
      <c r="E8" s="88" t="s">
        <v>109</v>
      </c>
      <c r="F8" s="80"/>
      <c r="G8" s="88">
        <v>19</v>
      </c>
      <c r="H8" s="88">
        <v>31</v>
      </c>
      <c r="I8" s="88"/>
      <c r="J8" s="88">
        <v>52</v>
      </c>
      <c r="K8" s="89"/>
      <c r="L8" s="124">
        <f>IF(ISBLANK($B8),"",IF($F8=0,0,VLOOKUP($F8,'Base de données'!$A$2:$J$63,5))+IF($G8=0,0,VLOOKUP($G8,'Base de données'!$A$2:$J$63,5))+IF($H8=0,0,VLOOKUP($H8,'Base de données'!$A$2:$J$63,5))+IF($I8=0,0,VLOOKUP($I8,'Base de données'!$A$2:$J$63,5))+IF($J8=0,0,VLOOKUP($J8,'Base de données'!$A$2:$J$63,5))+IF($K8=0,0,VLOOKUP($K8,'Base de données'!$A$2:$J$63,5)))</f>
        <v>39.449999999999996</v>
      </c>
      <c r="M8" s="96">
        <f>IF(ISBLANK($B8),"",IF($F8=0,0,VLOOKUP($F8,'Base de données'!$A$2:$J$63,6))+IF($G8=0,0,VLOOKUP($G8,'Base de données'!$A$2:$J$63,6))+IF($H8=0,0,VLOOKUP($H8,'Base de données'!$A$2:$J$63,6))+IF($I8=0,0,VLOOKUP($I8,'Base de données'!$A$2:$J$63,6))+IF($J8=0,0,VLOOKUP($J8,'Base de données'!$A$2:$J$63,6))+IF($K8=0,0,VLOOKUP($K8,'Base de données'!$A$2:$J$63,6)))</f>
        <v>22.680000000000003</v>
      </c>
      <c r="N8" s="131">
        <f>IF(ISBLANK($B8),"",IF($F8=0,0,VLOOKUP($F8,'Base de données'!$A$2:$J$63,7))+IF($G8=0,0,VLOOKUP($G8,'Base de données'!$A$2:$J$63,7))+IF($H8=0,0,VLOOKUP($H8,'Base de données'!$A$2:$J$63,7))+IF($I8=0,0,VLOOKUP($I8,'Base de données'!$A$2:$J$63,7))+IF($J8=0,0,VLOOKUP($J8,'Base de données'!$A$2:$J$63,7))+IF($K8=0,0,VLOOKUP($K8,'Base de données'!$A$2:$J$63,7)))</f>
        <v>31.69</v>
      </c>
      <c r="O8" s="128">
        <f t="shared" si="3"/>
        <v>0.42048603709230442</v>
      </c>
      <c r="P8" s="97">
        <f t="shared" si="0"/>
        <v>0.24173950117245796</v>
      </c>
      <c r="Q8" s="120">
        <f t="shared" si="1"/>
        <v>0.33777446173523773</v>
      </c>
      <c r="R8" s="139">
        <f>IF(ISBLANK($B8),"",IF($F8=0,0,VLOOKUP($F8,'Base de données'!$A$2:$J$63,3))+IF($G8=0,0,VLOOKUP($G8,'Base de données'!$A$2:$J$63,3))+IF($H8=0,0,VLOOKUP($H8,'Base de données'!$A$2:$J$63,3))+IF($I8=0,0,VLOOKUP($I8,'Base de données'!$A$2:$J$63,3))+IF($J8=0,0,VLOOKUP($J8,'Base de données'!$A$2:$J$63,3))+IF($K8=0,0,VLOOKUP($K8,'Base de données'!$A$2:$J$63,3)))</f>
        <v>489</v>
      </c>
      <c r="S8" s="135">
        <f t="shared" si="2"/>
        <v>9</v>
      </c>
    </row>
    <row r="9" spans="1:21" ht="15.75" thickBot="1">
      <c r="A9" s="109">
        <v>6</v>
      </c>
      <c r="B9" s="86" t="s">
        <v>110</v>
      </c>
      <c r="C9" s="87" t="s">
        <v>111</v>
      </c>
      <c r="D9" s="88">
        <v>13</v>
      </c>
      <c r="E9" s="88" t="s">
        <v>106</v>
      </c>
      <c r="F9" s="80">
        <v>4</v>
      </c>
      <c r="G9" s="88">
        <v>22</v>
      </c>
      <c r="H9" s="88">
        <v>29</v>
      </c>
      <c r="I9" s="88"/>
      <c r="J9" s="88">
        <v>57</v>
      </c>
      <c r="K9" s="89">
        <v>60</v>
      </c>
      <c r="L9" s="124">
        <f>IF(ISBLANK($B9),"",IF($F9=0,0,VLOOKUP($F9,'Base de données'!$A$2:$J$63,5))+IF($G9=0,0,VLOOKUP($G9,'Base de données'!$A$2:$J$63,5))+IF($H9=0,0,VLOOKUP($H9,'Base de données'!$A$2:$J$63,5))+IF($I9=0,0,VLOOKUP($I9,'Base de données'!$A$2:$J$63,5))+IF($J9=0,0,VLOOKUP($J9,'Base de données'!$A$2:$J$63,5))+IF($K9=0,0,VLOOKUP($K9,'Base de données'!$A$2:$J$63,5)))</f>
        <v>44.2</v>
      </c>
      <c r="M9" s="96">
        <f>IF(ISBLANK($B9),"",IF($F9=0,0,VLOOKUP($F9,'Base de données'!$A$2:$J$63,6))+IF($G9=0,0,VLOOKUP($G9,'Base de données'!$A$2:$J$63,6))+IF($H9=0,0,VLOOKUP($H9,'Base de données'!$A$2:$J$63,6))+IF($I9=0,0,VLOOKUP($I9,'Base de données'!$A$2:$J$63,6))+IF($J9=0,0,VLOOKUP($J9,'Base de données'!$A$2:$J$63,6))+IF($K9=0,0,VLOOKUP($K9,'Base de données'!$A$2:$J$63,6)))</f>
        <v>19.55</v>
      </c>
      <c r="N9" s="131">
        <f>IF(ISBLANK($B9),"",IF($F9=0,0,VLOOKUP($F9,'Base de données'!$A$2:$J$63,7))+IF($G9=0,0,VLOOKUP($G9,'Base de données'!$A$2:$J$63,7))+IF($H9=0,0,VLOOKUP($H9,'Base de données'!$A$2:$J$63,7))+IF($I9=0,0,VLOOKUP($I9,'Base de données'!$A$2:$J$63,7))+IF($J9=0,0,VLOOKUP($J9,'Base de données'!$A$2:$J$63,7))+IF($K9=0,0,VLOOKUP($K9,'Base de données'!$A$2:$J$63,7)))</f>
        <v>155.09</v>
      </c>
      <c r="O9" s="128">
        <f t="shared" si="3"/>
        <v>0.20197404496435753</v>
      </c>
      <c r="P9" s="97">
        <f t="shared" si="0"/>
        <v>8.9334673734235065E-2</v>
      </c>
      <c r="Q9" s="120">
        <f t="shared" si="1"/>
        <v>0.70869128130140746</v>
      </c>
      <c r="R9" s="139">
        <f>IF(ISBLANK($B9),"",IF($F9=0,0,VLOOKUP($F9,'Base de données'!$A$2:$J$63,3))+IF($G9=0,0,VLOOKUP($G9,'Base de données'!$A$2:$J$63,3))+IF($H9=0,0,VLOOKUP($H9,'Base de données'!$A$2:$J$63,3))+IF($I9=0,0,VLOOKUP($I9,'Base de données'!$A$2:$J$63,3))+IF($J9=0,0,VLOOKUP($J9,'Base de données'!$A$2:$J$63,3))+IF($K9=0,0,VLOOKUP($K9,'Base de données'!$A$2:$J$63,3)))</f>
        <v>976</v>
      </c>
      <c r="S9" s="135">
        <f t="shared" si="2"/>
        <v>5</v>
      </c>
    </row>
    <row r="10" spans="1:21" ht="15.75" thickBot="1">
      <c r="A10" s="109">
        <v>7</v>
      </c>
      <c r="B10" s="86" t="s">
        <v>117</v>
      </c>
      <c r="C10" s="87" t="s">
        <v>118</v>
      </c>
      <c r="D10" s="88"/>
      <c r="E10" s="88" t="s">
        <v>103</v>
      </c>
      <c r="F10" s="80">
        <v>1</v>
      </c>
      <c r="G10" s="88">
        <v>22</v>
      </c>
      <c r="H10" s="88">
        <v>30</v>
      </c>
      <c r="I10" s="88">
        <v>49</v>
      </c>
      <c r="J10" s="88"/>
      <c r="K10" s="89">
        <v>60</v>
      </c>
      <c r="L10" s="124">
        <f>IF(ISBLANK($B10),"",IF($F10=0,0,VLOOKUP($F10,'Base de données'!$A$2:$J$63,5))+IF($G10=0,0,VLOOKUP($G10,'Base de données'!$A$2:$J$63,5))+IF($H10=0,0,VLOOKUP($H10,'Base de données'!$A$2:$J$63,5))+IF($I10=0,0,VLOOKUP($I10,'Base de données'!$A$2:$J$63,5))+IF($J10=0,0,VLOOKUP($J10,'Base de données'!$A$2:$J$63,5))+IF($K10=0,0,VLOOKUP($K10,'Base de données'!$A$2:$J$63,5)))</f>
        <v>48.35</v>
      </c>
      <c r="M10" s="96">
        <f>IF(ISBLANK($B10),"",IF($F10=0,0,VLOOKUP($F10,'Base de données'!$A$2:$J$63,6))+IF($G10=0,0,VLOOKUP($G10,'Base de données'!$A$2:$J$63,6))+IF($H10=0,0,VLOOKUP($H10,'Base de données'!$A$2:$J$63,6))+IF($I10=0,0,VLOOKUP($I10,'Base de données'!$A$2:$J$63,6))+IF($J10=0,0,VLOOKUP($J10,'Base de données'!$A$2:$J$63,6))+IF($K10=0,0,VLOOKUP($K10,'Base de données'!$A$2:$J$63,6)))</f>
        <v>28.86</v>
      </c>
      <c r="N10" s="131">
        <f>IF(ISBLANK($B10),"",IF($F10=0,0,VLOOKUP($F10,'Base de données'!$A$2:$J$63,7))+IF($G10=0,0,VLOOKUP($G10,'Base de données'!$A$2:$J$63,7))+IF($H10=0,0,VLOOKUP($H10,'Base de données'!$A$2:$J$63,7))+IF($I10=0,0,VLOOKUP($I10,'Base de données'!$A$2:$J$63,7))+IF($J10=0,0,VLOOKUP($J10,'Base de données'!$A$2:$J$63,7))+IF($K10=0,0,VLOOKUP($K10,'Base de données'!$A$2:$J$63,7)))</f>
        <v>72.539999999999992</v>
      </c>
      <c r="O10" s="128">
        <f t="shared" si="3"/>
        <v>0.3228714524207012</v>
      </c>
      <c r="P10" s="97">
        <f t="shared" si="0"/>
        <v>0.19272120200333889</v>
      </c>
      <c r="Q10" s="120">
        <f t="shared" si="1"/>
        <v>0.48440734557595988</v>
      </c>
      <c r="R10" s="139">
        <f>IF(ISBLANK($B10),"",IF($F10=0,0,VLOOKUP($F10,'Base de données'!$A$2:$J$63,3))+IF($G10=0,0,VLOOKUP($G10,'Base de données'!$A$2:$J$63,3))+IF($H10=0,0,VLOOKUP($H10,'Base de données'!$A$2:$J$63,3))+IF($I10=0,0,VLOOKUP($I10,'Base de données'!$A$2:$J$63,3))+IF($J10=0,0,VLOOKUP($J10,'Base de données'!$A$2:$J$63,3))+IF($K10=0,0,VLOOKUP($K10,'Base de données'!$A$2:$J$63,3)))</f>
        <v>745</v>
      </c>
      <c r="S10" s="135">
        <f t="shared" si="2"/>
        <v>8</v>
      </c>
    </row>
    <row r="11" spans="1:21" ht="15.75" thickBot="1">
      <c r="A11" s="109">
        <v>8</v>
      </c>
      <c r="B11" s="86" t="s">
        <v>139</v>
      </c>
      <c r="C11" s="87" t="s">
        <v>140</v>
      </c>
      <c r="D11" s="88">
        <v>11</v>
      </c>
      <c r="E11" s="88"/>
      <c r="F11" s="80">
        <v>9</v>
      </c>
      <c r="G11" s="88">
        <v>16</v>
      </c>
      <c r="H11" s="88">
        <v>29</v>
      </c>
      <c r="I11" s="88">
        <v>44</v>
      </c>
      <c r="J11" s="88">
        <v>59</v>
      </c>
      <c r="K11" s="89"/>
      <c r="L11" s="124">
        <f>IF(ISBLANK($B11),"",IF($F11=0,0,VLOOKUP($F11,'Base de données'!$A$2:$J$63,5))+IF($G11=0,0,VLOOKUP($G11,'Base de données'!$A$2:$J$63,5))+IF($H11=0,0,VLOOKUP($H11,'Base de données'!$A$2:$J$63,5))+IF($I11=0,0,VLOOKUP($I11,'Base de données'!$A$2:$J$63,5))+IF($J11=0,0,VLOOKUP($J11,'Base de données'!$A$2:$J$63,5))+IF($K11=0,0,VLOOKUP($K11,'Base de données'!$A$2:$J$63,5)))</f>
        <v>31.290000000000003</v>
      </c>
      <c r="M11" s="96">
        <f>IF(ISBLANK($B11),"",IF($F11=0,0,VLOOKUP($F11,'Base de données'!$A$2:$J$63,6))+IF($G11=0,0,VLOOKUP($G11,'Base de données'!$A$2:$J$63,6))+IF($H11=0,0,VLOOKUP($H11,'Base de données'!$A$2:$J$63,6))+IF($I11=0,0,VLOOKUP($I11,'Base de données'!$A$2:$J$63,6))+IF($J11=0,0,VLOOKUP($J11,'Base de données'!$A$2:$J$63,6))+IF($K11=0,0,VLOOKUP($K11,'Base de données'!$A$2:$J$63,6)))</f>
        <v>53.550000000000004</v>
      </c>
      <c r="N11" s="131">
        <f>IF(ISBLANK($B11),"",IF($F11=0,0,VLOOKUP($F11,'Base de données'!$A$2:$J$63,7))+IF($G11=0,0,VLOOKUP($G11,'Base de données'!$A$2:$J$63,7))+IF($H11=0,0,VLOOKUP($H11,'Base de données'!$A$2:$J$63,7))+IF($I11=0,0,VLOOKUP($I11,'Base de données'!$A$2:$J$63,7))+IF($J11=0,0,VLOOKUP($J11,'Base de données'!$A$2:$J$63,7))+IF($K11=0,0,VLOOKUP($K11,'Base de données'!$A$2:$J$63,7)))</f>
        <v>92.070000000000007</v>
      </c>
      <c r="O11" s="128">
        <f t="shared" si="3"/>
        <v>0.17686959470917415</v>
      </c>
      <c r="P11" s="97">
        <f t="shared" si="0"/>
        <v>0.30269628624724432</v>
      </c>
      <c r="Q11" s="120">
        <f t="shared" si="1"/>
        <v>0.5204341190435815</v>
      </c>
      <c r="R11" s="139">
        <f>IF(ISBLANK($B11),"",IF($F11=0,0,VLOOKUP($F11,'Base de données'!$A$2:$J$63,3))+IF($G11=0,0,VLOOKUP($G11,'Base de données'!$A$2:$J$63,3))+IF($H11=0,0,VLOOKUP($H11,'Base de données'!$A$2:$J$63,3))+IF($I11=0,0,VLOOKUP($I11,'Base de données'!$A$2:$J$63,3))+IF($J11=0,0,VLOOKUP($J11,'Base de données'!$A$2:$J$63,3))+IF($K11=0,0,VLOOKUP($K11,'Base de données'!$A$2:$J$63,3)))</f>
        <v>977</v>
      </c>
      <c r="S11" s="135">
        <f t="shared" si="2"/>
        <v>4</v>
      </c>
    </row>
    <row r="12" spans="1:21" ht="15.75" thickBot="1">
      <c r="A12" s="109">
        <v>9</v>
      </c>
      <c r="B12" s="86" t="s">
        <v>143</v>
      </c>
      <c r="C12" s="87" t="s">
        <v>144</v>
      </c>
      <c r="D12" s="88">
        <v>12</v>
      </c>
      <c r="E12" s="88" t="s">
        <v>109</v>
      </c>
      <c r="F12" s="80">
        <v>2</v>
      </c>
      <c r="G12" s="88">
        <v>19</v>
      </c>
      <c r="H12" s="88">
        <v>28</v>
      </c>
      <c r="I12" s="88">
        <v>46</v>
      </c>
      <c r="J12" s="88">
        <v>55</v>
      </c>
      <c r="K12" s="89">
        <v>60</v>
      </c>
      <c r="L12" s="124">
        <f>IF(ISBLANK($B12),"",IF($F12=0,0,VLOOKUP($F12,'Base de données'!$A$2:$J$63,5))+IF($G12=0,0,VLOOKUP($G12,'Base de données'!$A$2:$J$63,5))+IF($H12=0,0,VLOOKUP($H12,'Base de données'!$A$2:$J$63,5))+IF($I12=0,0,VLOOKUP($I12,'Base de données'!$A$2:$J$63,5))+IF($J12=0,0,VLOOKUP($J12,'Base de données'!$A$2:$J$63,5))+IF($K12=0,0,VLOOKUP($K12,'Base de données'!$A$2:$J$63,5)))</f>
        <v>61.910000000000004</v>
      </c>
      <c r="M12" s="96">
        <f>IF(ISBLANK($B12),"",IF($F12=0,0,VLOOKUP($F12,'Base de données'!$A$2:$J$63,6))+IF($G12=0,0,VLOOKUP($G12,'Base de données'!$A$2:$J$63,6))+IF($H12=0,0,VLOOKUP($H12,'Base de données'!$A$2:$J$63,6))+IF($I12=0,0,VLOOKUP($I12,'Base de données'!$A$2:$J$63,6))+IF($J12=0,0,VLOOKUP($J12,'Base de données'!$A$2:$J$63,6))+IF($K12=0,0,VLOOKUP($K12,'Base de données'!$A$2:$J$63,6)))</f>
        <v>93.59</v>
      </c>
      <c r="N12" s="131">
        <f>IF(ISBLANK($B12),"",IF($F12=0,0,VLOOKUP($F12,'Base de données'!$A$2:$J$63,7))+IF($G12=0,0,VLOOKUP($G12,'Base de données'!$A$2:$J$63,7))+IF($H12=0,0,VLOOKUP($H12,'Base de données'!$A$2:$J$63,7))+IF($I12=0,0,VLOOKUP($I12,'Base de données'!$A$2:$J$63,7))+IF($J12=0,0,VLOOKUP($J12,'Base de données'!$A$2:$J$63,7))+IF($K12=0,0,VLOOKUP($K12,'Base de données'!$A$2:$J$63,7)))</f>
        <v>114.71</v>
      </c>
      <c r="O12" s="128">
        <f t="shared" si="3"/>
        <v>0.2291180933348137</v>
      </c>
      <c r="P12" s="97">
        <f t="shared" si="0"/>
        <v>0.34636023833314833</v>
      </c>
      <c r="Q12" s="120">
        <f t="shared" si="1"/>
        <v>0.42452166833203803</v>
      </c>
      <c r="R12" s="139">
        <f>IF(ISBLANK($B12),"",IF($F12=0,0,VLOOKUP($F12,'Base de données'!$A$2:$J$63,3))+IF($G12=0,0,VLOOKUP($G12,'Base de données'!$A$2:$J$63,3))+IF($H12=0,0,VLOOKUP($H12,'Base de données'!$A$2:$J$63,3))+IF($I12=0,0,VLOOKUP($I12,'Base de données'!$A$2:$J$63,3))+IF($J12=0,0,VLOOKUP($J12,'Base de données'!$A$2:$J$63,3))+IF($K12=0,0,VLOOKUP($K12,'Base de données'!$A$2:$J$63,3)))</f>
        <v>1552</v>
      </c>
      <c r="S12" s="135">
        <f t="shared" si="2"/>
        <v>1</v>
      </c>
    </row>
    <row r="13" spans="1:21" ht="15.75" thickBot="1">
      <c r="A13" s="109">
        <v>10</v>
      </c>
      <c r="B13" s="86" t="s">
        <v>107</v>
      </c>
      <c r="C13" s="87" t="s">
        <v>108</v>
      </c>
      <c r="D13" s="88">
        <v>11</v>
      </c>
      <c r="E13" s="88" t="s">
        <v>106</v>
      </c>
      <c r="F13" s="80">
        <v>5</v>
      </c>
      <c r="G13" s="88"/>
      <c r="H13" s="88">
        <v>32</v>
      </c>
      <c r="I13" s="88"/>
      <c r="J13" s="88">
        <v>54</v>
      </c>
      <c r="K13" s="89"/>
      <c r="L13" s="124">
        <f>IF(ISBLANK($B13),"",IF($F13=0,0,VLOOKUP($F13,'Base de données'!$A$2:$J$63,5))+IF($G13=0,0,VLOOKUP($G13,'Base de données'!$A$2:$J$63,5))+IF($H13=0,0,VLOOKUP($H13,'Base de données'!$A$2:$J$63,5))+IF($I13=0,0,VLOOKUP($I13,'Base de données'!$A$2:$J$63,5))+IF($J13=0,0,VLOOKUP($J13,'Base de données'!$A$2:$J$63,5))+IF($K13=0,0,VLOOKUP($K13,'Base de données'!$A$2:$J$63,5)))</f>
        <v>19.559999999999999</v>
      </c>
      <c r="M13" s="96">
        <f>IF(ISBLANK($B13),"",IF($F13=0,0,VLOOKUP($F13,'Base de données'!$A$2:$J$63,6))+IF($G13=0,0,VLOOKUP($G13,'Base de données'!$A$2:$J$63,6))+IF($H13=0,0,VLOOKUP($H13,'Base de données'!$A$2:$J$63,6))+IF($I13=0,0,VLOOKUP($I13,'Base de données'!$A$2:$J$63,6))+IF($J13=0,0,VLOOKUP($J13,'Base de données'!$A$2:$J$63,6))+IF($K13=0,0,VLOOKUP($K13,'Base de données'!$A$2:$J$63,6)))</f>
        <v>11.67</v>
      </c>
      <c r="N13" s="131">
        <f>IF(ISBLANK($B13),"",IF($F13=0,0,VLOOKUP($F13,'Base de données'!$A$2:$J$63,7))+IF($G13=0,0,VLOOKUP($G13,'Base de données'!$A$2:$J$63,7))+IF($H13=0,0,VLOOKUP($H13,'Base de données'!$A$2:$J$63,7))+IF($I13=0,0,VLOOKUP($I13,'Base de données'!$A$2:$J$63,7))+IF($J13=0,0,VLOOKUP($J13,'Base de données'!$A$2:$J$63,7))+IF($K13=0,0,VLOOKUP($K13,'Base de données'!$A$2:$J$63,7)))</f>
        <v>44.67</v>
      </c>
      <c r="O13" s="128">
        <f t="shared" si="3"/>
        <v>0.25770750988142288</v>
      </c>
      <c r="P13" s="97">
        <f t="shared" si="0"/>
        <v>0.15375494071146245</v>
      </c>
      <c r="Q13" s="120">
        <f t="shared" si="1"/>
        <v>0.58853754940711456</v>
      </c>
      <c r="R13" s="139">
        <f>IF(ISBLANK($B13),"",IF($F13=0,0,VLOOKUP($F13,'Base de données'!$A$2:$J$63,3))+IF($G13=0,0,VLOOKUP($G13,'Base de données'!$A$2:$J$63,3))+IF($H13=0,0,VLOOKUP($H13,'Base de données'!$A$2:$J$63,3))+IF($I13=0,0,VLOOKUP($I13,'Base de données'!$A$2:$J$63,3))+IF($J13=0,0,VLOOKUP($J13,'Base de données'!$A$2:$J$63,3))+IF($K13=0,0,VLOOKUP($K13,'Base de données'!$A$2:$J$63,3)))</f>
        <v>363</v>
      </c>
      <c r="S13" s="135">
        <f t="shared" si="2"/>
        <v>10</v>
      </c>
    </row>
    <row r="14" spans="1:21" ht="15.75" thickBot="1">
      <c r="A14" s="109">
        <v>11</v>
      </c>
      <c r="B14" s="86" t="s">
        <v>190</v>
      </c>
      <c r="C14" s="87" t="s">
        <v>191</v>
      </c>
      <c r="D14" s="88"/>
      <c r="E14" s="88"/>
      <c r="F14" s="80"/>
      <c r="G14" s="88"/>
      <c r="H14" s="88"/>
      <c r="I14" s="88"/>
      <c r="J14" s="88"/>
      <c r="K14" s="89"/>
      <c r="L14" s="124">
        <f>IF(ISBLANK($B14),"",IF($F14=0,0,VLOOKUP($F14,'Base de données'!$A$2:$J$63,5))+IF($G14=0,0,VLOOKUP($G14,'Base de données'!$A$2:$J$63,5))+IF($H14=0,0,VLOOKUP($H14,'Base de données'!$A$2:$J$63,5))+IF($I14=0,0,VLOOKUP($I14,'Base de données'!$A$2:$J$63,5))+IF($J14=0,0,VLOOKUP($J14,'Base de données'!$A$2:$J$63,5))+IF($K14=0,0,VLOOKUP($K14,'Base de données'!$A$2:$J$63,5)))</f>
        <v>0</v>
      </c>
      <c r="M14" s="96">
        <f>IF(ISBLANK($B14),"",IF($F14=0,0,VLOOKUP($F14,'Base de données'!$A$2:$J$63,6))+IF($G14=0,0,VLOOKUP($G14,'Base de données'!$A$2:$J$63,6))+IF($H14=0,0,VLOOKUP($H14,'Base de données'!$A$2:$J$63,6))+IF($I14=0,0,VLOOKUP($I14,'Base de données'!$A$2:$J$63,6))+IF($J14=0,0,VLOOKUP($J14,'Base de données'!$A$2:$J$63,6))+IF($K14=0,0,VLOOKUP($K14,'Base de données'!$A$2:$J$63,6)))</f>
        <v>0</v>
      </c>
      <c r="N14" s="131">
        <f>IF(ISBLANK($B14),"",IF($F14=0,0,VLOOKUP($F14,'Base de données'!$A$2:$J$63,7))+IF($G14=0,0,VLOOKUP($G14,'Base de données'!$A$2:$J$63,7))+IF($H14=0,0,VLOOKUP($H14,'Base de données'!$A$2:$J$63,7))+IF($I14=0,0,VLOOKUP($I14,'Base de données'!$A$2:$J$63,7))+IF($J14=0,0,VLOOKUP($J14,'Base de données'!$A$2:$J$63,7))+IF($K14=0,0,VLOOKUP($K14,'Base de données'!$A$2:$J$63,7)))</f>
        <v>0</v>
      </c>
      <c r="O14" s="128">
        <f t="shared" si="3"/>
        <v>0</v>
      </c>
      <c r="P14" s="97">
        <f t="shared" si="0"/>
        <v>0</v>
      </c>
      <c r="Q14" s="120">
        <f t="shared" si="1"/>
        <v>0</v>
      </c>
      <c r="R14" s="139">
        <f>IF(ISBLANK($B14),"",IF($F14=0,0,VLOOKUP($F14,'Base de données'!$A$2:$J$63,3))+IF($G14=0,0,VLOOKUP($G14,'Base de données'!$A$2:$J$63,3))+IF($H14=0,0,VLOOKUP($H14,'Base de données'!$A$2:$J$63,3))+IF($I14=0,0,VLOOKUP($I14,'Base de données'!$A$2:$J$63,3))+IF($J14=0,0,VLOOKUP($J14,'Base de données'!$A$2:$J$63,3))+IF($K14=0,0,VLOOKUP($K14,'Base de données'!$A$2:$J$63,3)))</f>
        <v>0</v>
      </c>
      <c r="S14" s="135">
        <f t="shared" si="2"/>
        <v>11</v>
      </c>
    </row>
    <row r="15" spans="1:21" ht="15.75" thickBot="1">
      <c r="A15" s="109">
        <v>12</v>
      </c>
      <c r="B15" s="86" t="s">
        <v>192</v>
      </c>
      <c r="C15" s="87"/>
      <c r="D15" s="88"/>
      <c r="E15" s="88"/>
      <c r="F15" s="80"/>
      <c r="G15" s="88"/>
      <c r="H15" s="88"/>
      <c r="I15" s="88"/>
      <c r="J15" s="88"/>
      <c r="K15" s="89"/>
      <c r="L15" s="124">
        <f>IF(ISBLANK($B15),"",IF($F15=0,0,VLOOKUP($F15,'Base de données'!$A$2:$J$63,5))+IF($G15=0,0,VLOOKUP($G15,'Base de données'!$A$2:$J$63,5))+IF($H15=0,0,VLOOKUP($H15,'Base de données'!$A$2:$J$63,5))+IF($I15=0,0,VLOOKUP($I15,'Base de données'!$A$2:$J$63,5))+IF($J15=0,0,VLOOKUP($J15,'Base de données'!$A$2:$J$63,5))+IF($K15=0,0,VLOOKUP($K15,'Base de données'!$A$2:$J$63,5)))</f>
        <v>0</v>
      </c>
      <c r="M15" s="96">
        <f>IF(ISBLANK($B15),"",IF($F15=0,0,VLOOKUP($F15,'Base de données'!$A$2:$J$63,6))+IF($G15=0,0,VLOOKUP($G15,'Base de données'!$A$2:$J$63,6))+IF($H15=0,0,VLOOKUP($H15,'Base de données'!$A$2:$J$63,6))+IF($I15=0,0,VLOOKUP($I15,'Base de données'!$A$2:$J$63,6))+IF($J15=0,0,VLOOKUP($J15,'Base de données'!$A$2:$J$63,6))+IF($K15=0,0,VLOOKUP($K15,'Base de données'!$A$2:$J$63,6)))</f>
        <v>0</v>
      </c>
      <c r="N15" s="131">
        <f>IF(ISBLANK($B15),"",IF($F15=0,0,VLOOKUP($F15,'Base de données'!$A$2:$J$63,7))+IF($G15=0,0,VLOOKUP($G15,'Base de données'!$A$2:$J$63,7))+IF($H15=0,0,VLOOKUP($H15,'Base de données'!$A$2:$J$63,7))+IF($I15=0,0,VLOOKUP($I15,'Base de données'!$A$2:$J$63,7))+IF($J15=0,0,VLOOKUP($J15,'Base de données'!$A$2:$J$63,7))+IF($K15=0,0,VLOOKUP($K15,'Base de données'!$A$2:$J$63,7)))</f>
        <v>0</v>
      </c>
      <c r="O15" s="128">
        <f t="shared" si="3"/>
        <v>0</v>
      </c>
      <c r="P15" s="97">
        <f t="shared" si="0"/>
        <v>0</v>
      </c>
      <c r="Q15" s="120">
        <f t="shared" si="1"/>
        <v>0</v>
      </c>
      <c r="R15" s="139">
        <f>IF(ISBLANK($B15),"",IF($F15=0,0,VLOOKUP($F15,'Base de données'!$A$2:$J$63,3))+IF($G15=0,0,VLOOKUP($G15,'Base de données'!$A$2:$J$63,3))+IF($H15=0,0,VLOOKUP($H15,'Base de données'!$A$2:$J$63,3))+IF($I15=0,0,VLOOKUP($I15,'Base de données'!$A$2:$J$63,3))+IF($J15=0,0,VLOOKUP($J15,'Base de données'!$A$2:$J$63,3))+IF($K15=0,0,VLOOKUP($K15,'Base de données'!$A$2:$J$63,3)))</f>
        <v>0</v>
      </c>
      <c r="S15" s="135">
        <f t="shared" si="2"/>
        <v>11</v>
      </c>
    </row>
    <row r="16" spans="1:21" ht="15.75" thickBot="1">
      <c r="A16" s="109">
        <v>13</v>
      </c>
      <c r="B16" s="86" t="s">
        <v>192</v>
      </c>
      <c r="C16" s="87"/>
      <c r="D16" s="88"/>
      <c r="E16" s="88"/>
      <c r="F16" s="80"/>
      <c r="G16" s="88"/>
      <c r="H16" s="88"/>
      <c r="I16" s="88"/>
      <c r="J16" s="88"/>
      <c r="K16" s="89"/>
      <c r="L16" s="124">
        <f>IF(ISBLANK($B16),"",IF($F16=0,0,VLOOKUP($F16,'Base de données'!$A$2:$J$63,5))+IF($G16=0,0,VLOOKUP($G16,'Base de données'!$A$2:$J$63,5))+IF($H16=0,0,VLOOKUP($H16,'Base de données'!$A$2:$J$63,5))+IF($I16=0,0,VLOOKUP($I16,'Base de données'!$A$2:$J$63,5))+IF($J16=0,0,VLOOKUP($J16,'Base de données'!$A$2:$J$63,5))+IF($K16=0,0,VLOOKUP($K16,'Base de données'!$A$2:$J$63,5)))</f>
        <v>0</v>
      </c>
      <c r="M16" s="96">
        <f>IF(ISBLANK($B16),"",IF($F16=0,0,VLOOKUP($F16,'Base de données'!$A$2:$J$63,6))+IF($G16=0,0,VLOOKUP($G16,'Base de données'!$A$2:$J$63,6))+IF($H16=0,0,VLOOKUP($H16,'Base de données'!$A$2:$J$63,6))+IF($I16=0,0,VLOOKUP($I16,'Base de données'!$A$2:$J$63,6))+IF($J16=0,0,VLOOKUP($J16,'Base de données'!$A$2:$J$63,6))+IF($K16=0,0,VLOOKUP($K16,'Base de données'!$A$2:$J$63,6)))</f>
        <v>0</v>
      </c>
      <c r="N16" s="131">
        <f>IF(ISBLANK($B16),"",IF($F16=0,0,VLOOKUP($F16,'Base de données'!$A$2:$J$63,7))+IF($G16=0,0,VLOOKUP($G16,'Base de données'!$A$2:$J$63,7))+IF($H16=0,0,VLOOKUP($H16,'Base de données'!$A$2:$J$63,7))+IF($I16=0,0,VLOOKUP($I16,'Base de données'!$A$2:$J$63,7))+IF($J16=0,0,VLOOKUP($J16,'Base de données'!$A$2:$J$63,7))+IF($K16=0,0,VLOOKUP($K16,'Base de données'!$A$2:$J$63,7)))</f>
        <v>0</v>
      </c>
      <c r="O16" s="128">
        <f t="shared" si="3"/>
        <v>0</v>
      </c>
      <c r="P16" s="97">
        <f t="shared" si="0"/>
        <v>0</v>
      </c>
      <c r="Q16" s="120">
        <f t="shared" si="1"/>
        <v>0</v>
      </c>
      <c r="R16" s="139">
        <f>IF(ISBLANK($B16),"",IF($F16=0,0,VLOOKUP($F16,'Base de données'!$A$2:$J$63,3))+IF($G16=0,0,VLOOKUP($G16,'Base de données'!$A$2:$J$63,3))+IF($H16=0,0,VLOOKUP($H16,'Base de données'!$A$2:$J$63,3))+IF($I16=0,0,VLOOKUP($I16,'Base de données'!$A$2:$J$63,3))+IF($J16=0,0,VLOOKUP($J16,'Base de données'!$A$2:$J$63,3))+IF($K16=0,0,VLOOKUP($K16,'Base de données'!$A$2:$J$63,3)))</f>
        <v>0</v>
      </c>
      <c r="S16" s="135">
        <f t="shared" si="2"/>
        <v>11</v>
      </c>
      <c r="U16" s="31" t="str">
        <f>"Taper le code de l'élève"</f>
        <v>Taper le code de l'élève</v>
      </c>
    </row>
    <row r="17" spans="1:22" ht="15.75" thickBot="1">
      <c r="A17" s="109">
        <v>14</v>
      </c>
      <c r="B17" s="86"/>
      <c r="C17" s="87"/>
      <c r="D17" s="88"/>
      <c r="E17" s="88"/>
      <c r="F17" s="80"/>
      <c r="G17" s="88"/>
      <c r="H17" s="88"/>
      <c r="I17" s="88"/>
      <c r="J17" s="88"/>
      <c r="K17" s="89"/>
      <c r="L17" s="124" t="str">
        <f>IF(ISBLANK($B17),"",IF($F17=0,0,VLOOKUP($F17,'Base de données'!$A$2:$J$63,5))+IF($G17=0,0,VLOOKUP($G17,'Base de données'!$A$2:$J$63,5))+IF($H17=0,0,VLOOKUP($H17,'Base de données'!$A$2:$J$63,5))+IF($I17=0,0,VLOOKUP($I17,'Base de données'!$A$2:$J$63,5))+IF($J17=0,0,VLOOKUP($J17,'Base de données'!$A$2:$J$63,5))+IF($K17=0,0,VLOOKUP($K17,'Base de données'!$A$2:$J$63,5)))</f>
        <v/>
      </c>
      <c r="M17" s="96" t="str">
        <f>IF(ISBLANK($B17),"",IF($F17=0,0,VLOOKUP($F17,'Base de données'!$A$2:$J$63,6))+IF($G17=0,0,VLOOKUP($G17,'Base de données'!$A$2:$J$63,6))+IF($H17=0,0,VLOOKUP($H17,'Base de données'!$A$2:$J$63,6))+IF($I17=0,0,VLOOKUP($I17,'Base de données'!$A$2:$J$63,6))+IF($J17=0,0,VLOOKUP($J17,'Base de données'!$A$2:$J$63,6))+IF($K17=0,0,VLOOKUP($K17,'Base de données'!$A$2:$J$63,6)))</f>
        <v/>
      </c>
      <c r="N17" s="131" t="str">
        <f>IF(ISBLANK($B17),"",IF($F17=0,0,VLOOKUP($F17,'Base de données'!$A$2:$J$63,7))+IF($G17=0,0,VLOOKUP($G17,'Base de données'!$A$2:$J$63,7))+IF($H17=0,0,VLOOKUP($H17,'Base de données'!$A$2:$J$63,7))+IF($I17=0,0,VLOOKUP($I17,'Base de données'!$A$2:$J$63,7))+IF($J17=0,0,VLOOKUP($J17,'Base de données'!$A$2:$J$63,7))+IF($K17=0,0,VLOOKUP($K17,'Base de données'!$A$2:$J$63,7)))</f>
        <v/>
      </c>
      <c r="O17" s="128" t="str">
        <f t="shared" si="3"/>
        <v/>
      </c>
      <c r="P17" s="97" t="str">
        <f t="shared" si="0"/>
        <v/>
      </c>
      <c r="Q17" s="120" t="str">
        <f t="shared" si="1"/>
        <v/>
      </c>
      <c r="R17" s="139" t="str">
        <f>IF(ISBLANK($B17),"",IF($F17=0,0,VLOOKUP($F17,'Base de données'!$A$2:$J$63,3))+IF($G17=0,0,VLOOKUP($G17,'Base de données'!$A$2:$J$63,3))+IF($H17=0,0,VLOOKUP($H17,'Base de données'!$A$2:$J$63,3))+IF($I17=0,0,VLOOKUP($I17,'Base de données'!$A$2:$J$63,3))+IF($J17=0,0,VLOOKUP($J17,'Base de données'!$A$2:$J$63,3))+IF($K17=0,0,VLOOKUP($K17,'Base de données'!$A$2:$J$63,3)))</f>
        <v/>
      </c>
      <c r="S17" s="135" t="str">
        <f t="shared" si="2"/>
        <v/>
      </c>
      <c r="U17" s="31" t="s">
        <v>126</v>
      </c>
    </row>
    <row r="18" spans="1:22" ht="15.75" thickBot="1">
      <c r="A18" s="109">
        <v>15</v>
      </c>
      <c r="B18" s="86"/>
      <c r="C18" s="87"/>
      <c r="D18" s="88"/>
      <c r="E18" s="88"/>
      <c r="F18" s="80"/>
      <c r="G18" s="88"/>
      <c r="H18" s="88"/>
      <c r="I18" s="88"/>
      <c r="J18" s="88"/>
      <c r="K18" s="89"/>
      <c r="L18" s="124" t="str">
        <f>IF(ISBLANK($B18),"",IF($F18=0,0,VLOOKUP($F18,'Base de données'!$A$2:$J$63,5))+IF($G18=0,0,VLOOKUP($G18,'Base de données'!$A$2:$J$63,5))+IF($H18=0,0,VLOOKUP($H18,'Base de données'!$A$2:$J$63,5))+IF($I18=0,0,VLOOKUP($I18,'Base de données'!$A$2:$J$63,5))+IF($J18=0,0,VLOOKUP($J18,'Base de données'!$A$2:$J$63,5))+IF($K18=0,0,VLOOKUP($K18,'Base de données'!$A$2:$J$63,5)))</f>
        <v/>
      </c>
      <c r="M18" s="96" t="str">
        <f>IF(ISBLANK($B18),"",IF($F18=0,0,VLOOKUP($F18,'Base de données'!$A$2:$J$63,6))+IF($G18=0,0,VLOOKUP($G18,'Base de données'!$A$2:$J$63,6))+IF($H18=0,0,VLOOKUP($H18,'Base de données'!$A$2:$J$63,6))+IF($I18=0,0,VLOOKUP($I18,'Base de données'!$A$2:$J$63,6))+IF($J18=0,0,VLOOKUP($J18,'Base de données'!$A$2:$J$63,6))+IF($K18=0,0,VLOOKUP($K18,'Base de données'!$A$2:$J$63,6)))</f>
        <v/>
      </c>
      <c r="N18" s="131" t="str">
        <f>IF(ISBLANK($B18),"",IF($F18=0,0,VLOOKUP($F18,'Base de données'!$A$2:$J$63,7))+IF($G18=0,0,VLOOKUP($G18,'Base de données'!$A$2:$J$63,7))+IF($H18=0,0,VLOOKUP($H18,'Base de données'!$A$2:$J$63,7))+IF($I18=0,0,VLOOKUP($I18,'Base de données'!$A$2:$J$63,7))+IF($J18=0,0,VLOOKUP($J18,'Base de données'!$A$2:$J$63,7))+IF($K18=0,0,VLOOKUP($K18,'Base de données'!$A$2:$J$63,7)))</f>
        <v/>
      </c>
      <c r="O18" s="128" t="str">
        <f t="shared" si="3"/>
        <v/>
      </c>
      <c r="P18" s="97" t="str">
        <f t="shared" si="0"/>
        <v/>
      </c>
      <c r="Q18" s="120" t="str">
        <f t="shared" si="1"/>
        <v/>
      </c>
      <c r="R18" s="139" t="str">
        <f>IF(ISBLANK($B18),"",IF($F18=0,0,VLOOKUP($F18,'Base de données'!$A$2:$J$63,3))+IF($G18=0,0,VLOOKUP($G18,'Base de données'!$A$2:$J$63,3))+IF($H18=0,0,VLOOKUP($H18,'Base de données'!$A$2:$J$63,3))+IF($I18=0,0,VLOOKUP($I18,'Base de données'!$A$2:$J$63,3))+IF($J18=0,0,VLOOKUP($J18,'Base de données'!$A$2:$J$63,3))+IF($K18=0,0,VLOOKUP($K18,'Base de données'!$A$2:$J$63,3)))</f>
        <v/>
      </c>
      <c r="S18" s="135" t="str">
        <f t="shared" si="2"/>
        <v/>
      </c>
    </row>
    <row r="19" spans="1:22" ht="15.75" thickBot="1">
      <c r="A19" s="109">
        <v>16</v>
      </c>
      <c r="B19" s="86"/>
      <c r="C19" s="87"/>
      <c r="D19" s="88"/>
      <c r="E19" s="88"/>
      <c r="F19" s="80"/>
      <c r="G19" s="88"/>
      <c r="H19" s="88"/>
      <c r="I19" s="88"/>
      <c r="J19" s="88"/>
      <c r="K19" s="89"/>
      <c r="L19" s="124" t="str">
        <f>IF(ISBLANK($B19),"",IF($F19=0,0,VLOOKUP($F19,'Base de données'!$A$2:$J$63,5))+IF($G19=0,0,VLOOKUP($G19,'Base de données'!$A$2:$J$63,5))+IF($H19=0,0,VLOOKUP($H19,'Base de données'!$A$2:$J$63,5))+IF($I19=0,0,VLOOKUP($I19,'Base de données'!$A$2:$J$63,5))+IF($J19=0,0,VLOOKUP($J19,'Base de données'!$A$2:$J$63,5))+IF($K19=0,0,VLOOKUP($K19,'Base de données'!$A$2:$J$63,5)))</f>
        <v/>
      </c>
      <c r="M19" s="96" t="str">
        <f>IF(ISBLANK($B19),"",IF($F19=0,0,VLOOKUP($F19,'Base de données'!$A$2:$J$63,6))+IF($G19=0,0,VLOOKUP($G19,'Base de données'!$A$2:$J$63,6))+IF($H19=0,0,VLOOKUP($H19,'Base de données'!$A$2:$J$63,6))+IF($I19=0,0,VLOOKUP($I19,'Base de données'!$A$2:$J$63,6))+IF($J19=0,0,VLOOKUP($J19,'Base de données'!$A$2:$J$63,6))+IF($K19=0,0,VLOOKUP($K19,'Base de données'!$A$2:$J$63,6)))</f>
        <v/>
      </c>
      <c r="N19" s="131" t="str">
        <f>IF(ISBLANK($B19),"",IF($F19=0,0,VLOOKUP($F19,'Base de données'!$A$2:$J$63,7))+IF($G19=0,0,VLOOKUP($G19,'Base de données'!$A$2:$J$63,7))+IF($H19=0,0,VLOOKUP($H19,'Base de données'!$A$2:$J$63,7))+IF($I19=0,0,VLOOKUP($I19,'Base de données'!$A$2:$J$63,7))+IF($J19=0,0,VLOOKUP($J19,'Base de données'!$A$2:$J$63,7))+IF($K19=0,0,VLOOKUP($K19,'Base de données'!$A$2:$J$63,7)))</f>
        <v/>
      </c>
      <c r="O19" s="128" t="str">
        <f t="shared" si="3"/>
        <v/>
      </c>
      <c r="P19" s="97" t="str">
        <f t="shared" si="0"/>
        <v/>
      </c>
      <c r="Q19" s="120" t="str">
        <f t="shared" si="1"/>
        <v/>
      </c>
      <c r="R19" s="139" t="str">
        <f>IF(ISBLANK($B19),"",IF($F19=0,0,VLOOKUP($F19,'Base de données'!$A$2:$J$63,3))+IF($G19=0,0,VLOOKUP($G19,'Base de données'!$A$2:$J$63,3))+IF($H19=0,0,VLOOKUP($H19,'Base de données'!$A$2:$J$63,3))+IF($I19=0,0,VLOOKUP($I19,'Base de données'!$A$2:$J$63,3))+IF($J19=0,0,VLOOKUP($J19,'Base de données'!$A$2:$J$63,3))+IF($K19=0,0,VLOOKUP($K19,'Base de données'!$A$2:$J$63,3)))</f>
        <v/>
      </c>
      <c r="S19" s="135" t="str">
        <f t="shared" si="2"/>
        <v/>
      </c>
      <c r="U19" s="30"/>
    </row>
    <row r="20" spans="1:22" ht="15.75" thickBot="1">
      <c r="A20" s="109">
        <v>17</v>
      </c>
      <c r="B20" s="86"/>
      <c r="C20" s="87"/>
      <c r="D20" s="88"/>
      <c r="E20" s="88"/>
      <c r="F20" s="80"/>
      <c r="G20" s="88"/>
      <c r="H20" s="88"/>
      <c r="I20" s="88"/>
      <c r="J20" s="88"/>
      <c r="K20" s="89"/>
      <c r="L20" s="124" t="str">
        <f>IF(ISBLANK($B20),"",IF($F20=0,0,VLOOKUP($F20,'Base de données'!$A$2:$J$63,5))+IF($G20=0,0,VLOOKUP($G20,'Base de données'!$A$2:$J$63,5))+IF($H20=0,0,VLOOKUP($H20,'Base de données'!$A$2:$J$63,5))+IF($I20=0,0,VLOOKUP($I20,'Base de données'!$A$2:$J$63,5))+IF($J20=0,0,VLOOKUP($J20,'Base de données'!$A$2:$J$63,5))+IF($K20=0,0,VLOOKUP($K20,'Base de données'!$A$2:$J$63,5)))</f>
        <v/>
      </c>
      <c r="M20" s="96" t="str">
        <f>IF(ISBLANK($B20),"",IF($F20=0,0,VLOOKUP($F20,'Base de données'!$A$2:$J$63,6))+IF($G20=0,0,VLOOKUP($G20,'Base de données'!$A$2:$J$63,6))+IF($H20=0,0,VLOOKUP($H20,'Base de données'!$A$2:$J$63,6))+IF($I20=0,0,VLOOKUP($I20,'Base de données'!$A$2:$J$63,6))+IF($J20=0,0,VLOOKUP($J20,'Base de données'!$A$2:$J$63,6))+IF($K20=0,0,VLOOKUP($K20,'Base de données'!$A$2:$J$63,6)))</f>
        <v/>
      </c>
      <c r="N20" s="131" t="str">
        <f>IF(ISBLANK($B20),"",IF($F20=0,0,VLOOKUP($F20,'Base de données'!$A$2:$J$63,7))+IF($G20=0,0,VLOOKUP($G20,'Base de données'!$A$2:$J$63,7))+IF($H20=0,0,VLOOKUP($H20,'Base de données'!$A$2:$J$63,7))+IF($I20=0,0,VLOOKUP($I20,'Base de données'!$A$2:$J$63,7))+IF($J20=0,0,VLOOKUP($J20,'Base de données'!$A$2:$J$63,7))+IF($K20=0,0,VLOOKUP($K20,'Base de données'!$A$2:$J$63,7)))</f>
        <v/>
      </c>
      <c r="O20" s="128" t="str">
        <f t="shared" si="3"/>
        <v/>
      </c>
      <c r="P20" s="97" t="str">
        <f t="shared" si="0"/>
        <v/>
      </c>
      <c r="Q20" s="120" t="str">
        <f t="shared" si="1"/>
        <v/>
      </c>
      <c r="R20" s="139" t="str">
        <f>IF(ISBLANK($B20),"",IF($F20=0,0,VLOOKUP($F20,'Base de données'!$A$2:$J$63,3))+IF($G20=0,0,VLOOKUP($G20,'Base de données'!$A$2:$J$63,3))+IF($H20=0,0,VLOOKUP($H20,'Base de données'!$A$2:$J$63,3))+IF($I20=0,0,VLOOKUP($I20,'Base de données'!$A$2:$J$63,3))+IF($J20=0,0,VLOOKUP($J20,'Base de données'!$A$2:$J$63,3))+IF($K20=0,0,VLOOKUP($K20,'Base de données'!$A$2:$J$63,3)))</f>
        <v/>
      </c>
      <c r="S20" s="135" t="str">
        <f t="shared" si="2"/>
        <v/>
      </c>
    </row>
    <row r="21" spans="1:22" ht="15.75" thickBot="1">
      <c r="A21" s="109">
        <v>18</v>
      </c>
      <c r="B21" s="86"/>
      <c r="C21" s="87"/>
      <c r="D21" s="88"/>
      <c r="E21" s="88"/>
      <c r="F21" s="80"/>
      <c r="G21" s="88"/>
      <c r="H21" s="88"/>
      <c r="I21" s="88"/>
      <c r="J21" s="88"/>
      <c r="K21" s="89"/>
      <c r="L21" s="124" t="str">
        <f>IF(ISBLANK($B21),"",IF($F21=0,0,VLOOKUP($F21,'Base de données'!$A$2:$J$63,5))+IF($G21=0,0,VLOOKUP($G21,'Base de données'!$A$2:$J$63,5))+IF($H21=0,0,VLOOKUP($H21,'Base de données'!$A$2:$J$63,5))+IF($I21=0,0,VLOOKUP($I21,'Base de données'!$A$2:$J$63,5))+IF($J21=0,0,VLOOKUP($J21,'Base de données'!$A$2:$J$63,5))+IF($K21=0,0,VLOOKUP($K21,'Base de données'!$A$2:$J$63,5)))</f>
        <v/>
      </c>
      <c r="M21" s="96" t="str">
        <f>IF(ISBLANK($B21),"",IF($F21=0,0,VLOOKUP($F21,'Base de données'!$A$2:$J$63,6))+IF($G21=0,0,VLOOKUP($G21,'Base de données'!$A$2:$J$63,6))+IF($H21=0,0,VLOOKUP($H21,'Base de données'!$A$2:$J$63,6))+IF($I21=0,0,VLOOKUP($I21,'Base de données'!$A$2:$J$63,6))+IF($J21=0,0,VLOOKUP($J21,'Base de données'!$A$2:$J$63,6))+IF($K21=0,0,VLOOKUP($K21,'Base de données'!$A$2:$J$63,6)))</f>
        <v/>
      </c>
      <c r="N21" s="131" t="str">
        <f>IF(ISBLANK($B21),"",IF($F21=0,0,VLOOKUP($F21,'Base de données'!$A$2:$J$63,7))+IF($G21=0,0,VLOOKUP($G21,'Base de données'!$A$2:$J$63,7))+IF($H21=0,0,VLOOKUP($H21,'Base de données'!$A$2:$J$63,7))+IF($I21=0,0,VLOOKUP($I21,'Base de données'!$A$2:$J$63,7))+IF($J21=0,0,VLOOKUP($J21,'Base de données'!$A$2:$J$63,7))+IF($K21=0,0,VLOOKUP($K21,'Base de données'!$A$2:$J$63,7)))</f>
        <v/>
      </c>
      <c r="O21" s="128" t="str">
        <f t="shared" si="3"/>
        <v/>
      </c>
      <c r="P21" s="97" t="str">
        <f t="shared" si="0"/>
        <v/>
      </c>
      <c r="Q21" s="120" t="str">
        <f t="shared" si="1"/>
        <v/>
      </c>
      <c r="R21" s="139" t="str">
        <f>IF(ISBLANK($B21),"",IF($F21=0,0,VLOOKUP($F21,'Base de données'!$A$2:$J$63,3))+IF($G21=0,0,VLOOKUP($G21,'Base de données'!$A$2:$J$63,3))+IF($H21=0,0,VLOOKUP($H21,'Base de données'!$A$2:$J$63,3))+IF($I21=0,0,VLOOKUP($I21,'Base de données'!$A$2:$J$63,3))+IF($J21=0,0,VLOOKUP($J21,'Base de données'!$A$2:$J$63,3))+IF($K21=0,0,VLOOKUP($K21,'Base de données'!$A$2:$J$63,3)))</f>
        <v/>
      </c>
      <c r="S21" s="135" t="str">
        <f t="shared" si="2"/>
        <v/>
      </c>
      <c r="U21" s="26"/>
    </row>
    <row r="22" spans="1:22" ht="15.75" thickBot="1">
      <c r="A22" s="109">
        <v>19</v>
      </c>
      <c r="B22" s="86"/>
      <c r="C22" s="87"/>
      <c r="D22" s="88"/>
      <c r="E22" s="88"/>
      <c r="F22" s="80"/>
      <c r="G22" s="88"/>
      <c r="H22" s="88"/>
      <c r="I22" s="88"/>
      <c r="J22" s="88"/>
      <c r="K22" s="89"/>
      <c r="L22" s="124" t="str">
        <f>IF(ISBLANK($B22),"",IF($F22=0,0,VLOOKUP($F22,'Base de données'!$A$2:$J$63,5))+IF($G22=0,0,VLOOKUP($G22,'Base de données'!$A$2:$J$63,5))+IF($H22=0,0,VLOOKUP($H22,'Base de données'!$A$2:$J$63,5))+IF($I22=0,0,VLOOKUP($I22,'Base de données'!$A$2:$J$63,5))+IF($J22=0,0,VLOOKUP($J22,'Base de données'!$A$2:$J$63,5))+IF($K22=0,0,VLOOKUP($K22,'Base de données'!$A$2:$J$63,5)))</f>
        <v/>
      </c>
      <c r="M22" s="96" t="str">
        <f>IF(ISBLANK($B22),"",IF($F22=0,0,VLOOKUP($F22,'Base de données'!$A$2:$J$63,6))+IF($G22=0,0,VLOOKUP($G22,'Base de données'!$A$2:$J$63,6))+IF($H22=0,0,VLOOKUP($H22,'Base de données'!$A$2:$J$63,6))+IF($I22=0,0,VLOOKUP($I22,'Base de données'!$A$2:$J$63,6))+IF($J22=0,0,VLOOKUP($J22,'Base de données'!$A$2:$J$63,6))+IF($K22=0,0,VLOOKUP($K22,'Base de données'!$A$2:$J$63,6)))</f>
        <v/>
      </c>
      <c r="N22" s="131" t="str">
        <f>IF(ISBLANK($B22),"",IF($F22=0,0,VLOOKUP($F22,'Base de données'!$A$2:$J$63,7))+IF($G22=0,0,VLOOKUP($G22,'Base de données'!$A$2:$J$63,7))+IF($H22=0,0,VLOOKUP($H22,'Base de données'!$A$2:$J$63,7))+IF($I22=0,0,VLOOKUP($I22,'Base de données'!$A$2:$J$63,7))+IF($J22=0,0,VLOOKUP($J22,'Base de données'!$A$2:$J$63,7))+IF($K22=0,0,VLOOKUP($K22,'Base de données'!$A$2:$J$63,7)))</f>
        <v/>
      </c>
      <c r="O22" s="128" t="str">
        <f t="shared" si="3"/>
        <v/>
      </c>
      <c r="P22" s="97" t="str">
        <f t="shared" si="0"/>
        <v/>
      </c>
      <c r="Q22" s="120" t="str">
        <f t="shared" si="1"/>
        <v/>
      </c>
      <c r="R22" s="139" t="str">
        <f>IF(ISBLANK($B22),"",IF($F22=0,0,VLOOKUP($F22,'Base de données'!$A$2:$J$63,3))+IF($G22=0,0,VLOOKUP($G22,'Base de données'!$A$2:$J$63,3))+IF($H22=0,0,VLOOKUP($H22,'Base de données'!$A$2:$J$63,3))+IF($I22=0,0,VLOOKUP($I22,'Base de données'!$A$2:$J$63,3))+IF($J22=0,0,VLOOKUP($J22,'Base de données'!$A$2:$J$63,3))+IF($K22=0,0,VLOOKUP($K22,'Base de données'!$A$2:$J$63,3)))</f>
        <v/>
      </c>
      <c r="S22" s="135" t="str">
        <f t="shared" si="2"/>
        <v/>
      </c>
    </row>
    <row r="23" spans="1:22" ht="15.75" thickBot="1">
      <c r="A23" s="109">
        <v>20</v>
      </c>
      <c r="B23" s="86"/>
      <c r="C23" s="87"/>
      <c r="D23" s="88"/>
      <c r="E23" s="88"/>
      <c r="F23" s="80"/>
      <c r="G23" s="88"/>
      <c r="H23" s="88"/>
      <c r="I23" s="88"/>
      <c r="J23" s="88"/>
      <c r="K23" s="89"/>
      <c r="L23" s="124" t="str">
        <f>IF(ISBLANK($B23),"",IF($F23=0,0,VLOOKUP($F23,'Base de données'!$A$2:$J$63,5))+IF($G23=0,0,VLOOKUP($G23,'Base de données'!$A$2:$J$63,5))+IF($H23=0,0,VLOOKUP($H23,'Base de données'!$A$2:$J$63,5))+IF($I23=0,0,VLOOKUP($I23,'Base de données'!$A$2:$J$63,5))+IF($J23=0,0,VLOOKUP($J23,'Base de données'!$A$2:$J$63,5))+IF($K23=0,0,VLOOKUP($K23,'Base de données'!$A$2:$J$63,5)))</f>
        <v/>
      </c>
      <c r="M23" s="96" t="str">
        <f>IF(ISBLANK($B23),"",IF($F23=0,0,VLOOKUP($F23,'Base de données'!$A$2:$J$63,6))+IF($G23=0,0,VLOOKUP($G23,'Base de données'!$A$2:$J$63,6))+IF($H23=0,0,VLOOKUP($H23,'Base de données'!$A$2:$J$63,6))+IF($I23=0,0,VLOOKUP($I23,'Base de données'!$A$2:$J$63,6))+IF($J23=0,0,VLOOKUP($J23,'Base de données'!$A$2:$J$63,6))+IF($K23=0,0,VLOOKUP($K23,'Base de données'!$A$2:$J$63,6)))</f>
        <v/>
      </c>
      <c r="N23" s="131" t="str">
        <f>IF(ISBLANK($B23),"",IF($F23=0,0,VLOOKUP($F23,'Base de données'!$A$2:$J$63,7))+IF($G23=0,0,VLOOKUP($G23,'Base de données'!$A$2:$J$63,7))+IF($H23=0,0,VLOOKUP($H23,'Base de données'!$A$2:$J$63,7))+IF($I23=0,0,VLOOKUP($I23,'Base de données'!$A$2:$J$63,7))+IF($J23=0,0,VLOOKUP($J23,'Base de données'!$A$2:$J$63,7))+IF($K23=0,0,VLOOKUP($K23,'Base de données'!$A$2:$J$63,7)))</f>
        <v/>
      </c>
      <c r="O23" s="128" t="str">
        <f t="shared" si="3"/>
        <v/>
      </c>
      <c r="P23" s="97" t="str">
        <f t="shared" si="0"/>
        <v/>
      </c>
      <c r="Q23" s="120" t="str">
        <f t="shared" si="1"/>
        <v/>
      </c>
      <c r="R23" s="139" t="str">
        <f>IF(ISBLANK($B23),"",IF($F23=0,0,VLOOKUP($F23,'Base de données'!$A$2:$J$63,3))+IF($G23=0,0,VLOOKUP($G23,'Base de données'!$A$2:$J$63,3))+IF($H23=0,0,VLOOKUP($H23,'Base de données'!$A$2:$J$63,3))+IF($I23=0,0,VLOOKUP($I23,'Base de données'!$A$2:$J$63,3))+IF($J23=0,0,VLOOKUP($J23,'Base de données'!$A$2:$J$63,3))+IF($K23=0,0,VLOOKUP($K23,'Base de données'!$A$2:$J$63,3)))</f>
        <v/>
      </c>
      <c r="S23" s="135" t="str">
        <f t="shared" si="2"/>
        <v/>
      </c>
      <c r="T23" s="194" t="s">
        <v>174</v>
      </c>
      <c r="U23" s="193"/>
      <c r="V23" s="193"/>
    </row>
    <row r="24" spans="1:22" ht="15.75" thickBot="1">
      <c r="A24" s="109">
        <v>21</v>
      </c>
      <c r="B24" s="90"/>
      <c r="C24" s="91"/>
      <c r="D24" s="92"/>
      <c r="E24" s="92"/>
      <c r="F24" s="80"/>
      <c r="G24" s="91"/>
      <c r="H24" s="91"/>
      <c r="I24" s="91"/>
      <c r="J24" s="91"/>
      <c r="K24" s="93"/>
      <c r="L24" s="124" t="str">
        <f>IF(ISBLANK($B24),"",IF($F24=0,0,VLOOKUP($F24,'Base de données'!$A$2:$J$63,5))+IF($G24=0,0,VLOOKUP($G24,'Base de données'!$A$2:$J$63,5))+IF($H24=0,0,VLOOKUP($H24,'Base de données'!$A$2:$J$63,5))+IF($I24=0,0,VLOOKUP($I24,'Base de données'!$A$2:$J$63,5))+IF($J24=0,0,VLOOKUP($J24,'Base de données'!$A$2:$J$63,5))+IF($K24=0,0,VLOOKUP($K24,'Base de données'!$A$2:$J$63,5)))</f>
        <v/>
      </c>
      <c r="M24" s="96" t="str">
        <f>IF(ISBLANK($B24),"",IF($F24=0,0,VLOOKUP($F24,'Base de données'!$A$2:$J$63,6))+IF($G24=0,0,VLOOKUP($G24,'Base de données'!$A$2:$J$63,6))+IF($H24=0,0,VLOOKUP($H24,'Base de données'!$A$2:$J$63,6))+IF($I24=0,0,VLOOKUP($I24,'Base de données'!$A$2:$J$63,6))+IF($J24=0,0,VLOOKUP($J24,'Base de données'!$A$2:$J$63,6))+IF($K24=0,0,VLOOKUP($K24,'Base de données'!$A$2:$J$63,6)))</f>
        <v/>
      </c>
      <c r="N24" s="131" t="str">
        <f>IF(ISBLANK($B24),"",IF($F24=0,0,VLOOKUP($F24,'Base de données'!$A$2:$J$63,7))+IF($G24=0,0,VLOOKUP($G24,'Base de données'!$A$2:$J$63,7))+IF($H24=0,0,VLOOKUP($H24,'Base de données'!$A$2:$J$63,7))+IF($I24=0,0,VLOOKUP($I24,'Base de données'!$A$2:$J$63,7))+IF($J24=0,0,VLOOKUP($J24,'Base de données'!$A$2:$J$63,7))+IF($K24=0,0,VLOOKUP($K24,'Base de données'!$A$2:$J$63,7)))</f>
        <v/>
      </c>
      <c r="O24" s="128" t="str">
        <f t="shared" si="3"/>
        <v/>
      </c>
      <c r="P24" s="97" t="str">
        <f t="shared" si="0"/>
        <v/>
      </c>
      <c r="Q24" s="120" t="str">
        <f t="shared" si="1"/>
        <v/>
      </c>
      <c r="R24" s="139" t="str">
        <f>IF(ISBLANK($B24),"",IF($F24=0,0,VLOOKUP($F24,'Base de données'!$A$2:$J$63,3))+IF($G24=0,0,VLOOKUP($G24,'Base de données'!$A$2:$J$63,3))+IF($H24=0,0,VLOOKUP($H24,'Base de données'!$A$2:$J$63,3))+IF($I24=0,0,VLOOKUP($I24,'Base de données'!$A$2:$J$63,3))+IF($J24=0,0,VLOOKUP($J24,'Base de données'!$A$2:$J$63,3))+IF($K24=0,0,VLOOKUP($K24,'Base de données'!$A$2:$J$63,3)))</f>
        <v/>
      </c>
      <c r="S24" s="135" t="str">
        <f t="shared" si="2"/>
        <v/>
      </c>
    </row>
    <row r="25" spans="1:22" ht="15.75" thickBot="1">
      <c r="A25" s="109">
        <v>22</v>
      </c>
      <c r="B25" s="86"/>
      <c r="C25" s="87"/>
      <c r="D25" s="88"/>
      <c r="E25" s="88"/>
      <c r="F25" s="80"/>
      <c r="G25" s="88"/>
      <c r="H25" s="88"/>
      <c r="I25" s="88"/>
      <c r="J25" s="88"/>
      <c r="K25" s="89"/>
      <c r="L25" s="124" t="str">
        <f>IF(ISBLANK($B25),"",IF($F25=0,0,VLOOKUP($F25,'Base de données'!$A$2:$J$63,5))+IF($G25=0,0,VLOOKUP($G25,'Base de données'!$A$2:$J$63,5))+IF($H25=0,0,VLOOKUP($H25,'Base de données'!$A$2:$J$63,5))+IF($I25=0,0,VLOOKUP($I25,'Base de données'!$A$2:$J$63,5))+IF($J25=0,0,VLOOKUP($J25,'Base de données'!$A$2:$J$63,5))+IF($K25=0,0,VLOOKUP($K25,'Base de données'!$A$2:$J$63,5)))</f>
        <v/>
      </c>
      <c r="M25" s="96" t="str">
        <f>IF(ISBLANK($B25),"",IF($F25=0,0,VLOOKUP($F25,'Base de données'!$A$2:$J$63,6))+IF($G25=0,0,VLOOKUP($G25,'Base de données'!$A$2:$J$63,6))+IF($H25=0,0,VLOOKUP($H25,'Base de données'!$A$2:$J$63,6))+IF($I25=0,0,VLOOKUP($I25,'Base de données'!$A$2:$J$63,6))+IF($J25=0,0,VLOOKUP($J25,'Base de données'!$A$2:$J$63,6))+IF($K25=0,0,VLOOKUP($K25,'Base de données'!$A$2:$J$63,6)))</f>
        <v/>
      </c>
      <c r="N25" s="131" t="str">
        <f>IF(ISBLANK($B25),"",IF($F25=0,0,VLOOKUP($F25,'Base de données'!$A$2:$J$63,7))+IF($G25=0,0,VLOOKUP($G25,'Base de données'!$A$2:$J$63,7))+IF($H25=0,0,VLOOKUP($H25,'Base de données'!$A$2:$J$63,7))+IF($I25=0,0,VLOOKUP($I25,'Base de données'!$A$2:$J$63,7))+IF($J25=0,0,VLOOKUP($J25,'Base de données'!$A$2:$J$63,7))+IF($K25=0,0,VLOOKUP($K25,'Base de données'!$A$2:$J$63,7)))</f>
        <v/>
      </c>
      <c r="O25" s="128" t="str">
        <f t="shared" si="3"/>
        <v/>
      </c>
      <c r="P25" s="97" t="str">
        <f t="shared" si="0"/>
        <v/>
      </c>
      <c r="Q25" s="120" t="str">
        <f t="shared" si="1"/>
        <v/>
      </c>
      <c r="R25" s="139" t="str">
        <f>IF(ISBLANK($B25),"",IF($F25=0,0,VLOOKUP($F25,'Base de données'!$A$2:$J$63,3))+IF($G25=0,0,VLOOKUP($G25,'Base de données'!$A$2:$J$63,3))+IF($H25=0,0,VLOOKUP($H25,'Base de données'!$A$2:$J$63,3))+IF($I25=0,0,VLOOKUP($I25,'Base de données'!$A$2:$J$63,3))+IF($J25=0,0,VLOOKUP($J25,'Base de données'!$A$2:$J$63,3))+IF($K25=0,0,VLOOKUP($K25,'Base de données'!$A$2:$J$63,3)))</f>
        <v/>
      </c>
      <c r="S25" s="135" t="str">
        <f t="shared" si="2"/>
        <v/>
      </c>
    </row>
    <row r="26" spans="1:22" ht="15.75" thickBot="1">
      <c r="A26" s="109">
        <v>23</v>
      </c>
      <c r="B26" s="90"/>
      <c r="C26" s="91"/>
      <c r="D26" s="92"/>
      <c r="E26" s="92"/>
      <c r="F26" s="80"/>
      <c r="G26" s="91"/>
      <c r="H26" s="91"/>
      <c r="I26" s="91"/>
      <c r="J26" s="91"/>
      <c r="K26" s="93"/>
      <c r="L26" s="124" t="str">
        <f>IF(ISBLANK($B26),"",IF($F26=0,0,VLOOKUP($F26,'Base de données'!$A$2:$J$63,5))+IF($G26=0,0,VLOOKUP($G26,'Base de données'!$A$2:$J$63,5))+IF($H26=0,0,VLOOKUP($H26,'Base de données'!$A$2:$J$63,5))+IF($I26=0,0,VLOOKUP($I26,'Base de données'!$A$2:$J$63,5))+IF($J26=0,0,VLOOKUP($J26,'Base de données'!$A$2:$J$63,5))+IF($K26=0,0,VLOOKUP($K26,'Base de données'!$A$2:$J$63,5)))</f>
        <v/>
      </c>
      <c r="M26" s="96" t="str">
        <f>IF(ISBLANK($B26),"",IF($F26=0,0,VLOOKUP($F26,'Base de données'!$A$2:$J$63,6))+IF($G26=0,0,VLOOKUP($G26,'Base de données'!$A$2:$J$63,6))+IF($H26=0,0,VLOOKUP($H26,'Base de données'!$A$2:$J$63,6))+IF($I26=0,0,VLOOKUP($I26,'Base de données'!$A$2:$J$63,6))+IF($J26=0,0,VLOOKUP($J26,'Base de données'!$A$2:$J$63,6))+IF($K26=0,0,VLOOKUP($K26,'Base de données'!$A$2:$J$63,6)))</f>
        <v/>
      </c>
      <c r="N26" s="131" t="str">
        <f>IF(ISBLANK($B26),"",IF($F26=0,0,VLOOKUP($F26,'Base de données'!$A$2:$J$63,7))+IF($G26=0,0,VLOOKUP($G26,'Base de données'!$A$2:$J$63,7))+IF($H26=0,0,VLOOKUP($H26,'Base de données'!$A$2:$J$63,7))+IF($I26=0,0,VLOOKUP($I26,'Base de données'!$A$2:$J$63,7))+IF($J26=0,0,VLOOKUP($J26,'Base de données'!$A$2:$J$63,7))+IF($K26=0,0,VLOOKUP($K26,'Base de données'!$A$2:$J$63,7)))</f>
        <v/>
      </c>
      <c r="O26" s="128" t="str">
        <f t="shared" si="3"/>
        <v/>
      </c>
      <c r="P26" s="97" t="str">
        <f t="shared" si="0"/>
        <v/>
      </c>
      <c r="Q26" s="120" t="str">
        <f t="shared" si="1"/>
        <v/>
      </c>
      <c r="R26" s="139" t="str">
        <f>IF(ISBLANK($B26),"",IF($F26=0,0,VLOOKUP($F26,'Base de données'!$A$2:$J$63,3))+IF($G26=0,0,VLOOKUP($G26,'Base de données'!$A$2:$J$63,3))+IF($H26=0,0,VLOOKUP($H26,'Base de données'!$A$2:$J$63,3))+IF($I26=0,0,VLOOKUP($I26,'Base de données'!$A$2:$J$63,3))+IF($J26=0,0,VLOOKUP($J26,'Base de données'!$A$2:$J$63,3))+IF($K26=0,0,VLOOKUP($K26,'Base de données'!$A$2:$J$63,3)))</f>
        <v/>
      </c>
      <c r="S26" s="135" t="str">
        <f t="shared" si="2"/>
        <v/>
      </c>
    </row>
    <row r="27" spans="1:22" ht="15.75" thickBot="1">
      <c r="A27" s="109">
        <v>24</v>
      </c>
      <c r="B27" s="86"/>
      <c r="C27" s="87"/>
      <c r="D27" s="88"/>
      <c r="E27" s="88"/>
      <c r="F27" s="80"/>
      <c r="G27" s="88"/>
      <c r="H27" s="88"/>
      <c r="I27" s="88"/>
      <c r="J27" s="88"/>
      <c r="K27" s="89"/>
      <c r="L27" s="124" t="str">
        <f>IF(ISBLANK($B27),"",IF($F27=0,0,VLOOKUP($F27,'Base de données'!$A$2:$J$63,5))+IF($G27=0,0,VLOOKUP($G27,'Base de données'!$A$2:$J$63,5))+IF($H27=0,0,VLOOKUP($H27,'Base de données'!$A$2:$J$63,5))+IF($I27=0,0,VLOOKUP($I27,'Base de données'!$A$2:$J$63,5))+IF($J27=0,0,VLOOKUP($J27,'Base de données'!$A$2:$J$63,5))+IF($K27=0,0,VLOOKUP($K27,'Base de données'!$A$2:$J$63,5)))</f>
        <v/>
      </c>
      <c r="M27" s="96" t="str">
        <f>IF(ISBLANK($B27),"",IF($F27=0,0,VLOOKUP($F27,'Base de données'!$A$2:$J$63,6))+IF($G27=0,0,VLOOKUP($G27,'Base de données'!$A$2:$J$63,6))+IF($H27=0,0,VLOOKUP($H27,'Base de données'!$A$2:$J$63,6))+IF($I27=0,0,VLOOKUP($I27,'Base de données'!$A$2:$J$63,6))+IF($J27=0,0,VLOOKUP($J27,'Base de données'!$A$2:$J$63,6))+IF($K27=0,0,VLOOKUP($K27,'Base de données'!$A$2:$J$63,6)))</f>
        <v/>
      </c>
      <c r="N27" s="131" t="str">
        <f>IF(ISBLANK($B27),"",IF($F27=0,0,VLOOKUP($F27,'Base de données'!$A$2:$J$63,7))+IF($G27=0,0,VLOOKUP($G27,'Base de données'!$A$2:$J$63,7))+IF($H27=0,0,VLOOKUP($H27,'Base de données'!$A$2:$J$63,7))+IF($I27=0,0,VLOOKUP($I27,'Base de données'!$A$2:$J$63,7))+IF($J27=0,0,VLOOKUP($J27,'Base de données'!$A$2:$J$63,7))+IF($K27=0,0,VLOOKUP($K27,'Base de données'!$A$2:$J$63,7)))</f>
        <v/>
      </c>
      <c r="O27" s="128" t="str">
        <f t="shared" si="3"/>
        <v/>
      </c>
      <c r="P27" s="97" t="str">
        <f t="shared" si="0"/>
        <v/>
      </c>
      <c r="Q27" s="120" t="str">
        <f t="shared" si="1"/>
        <v/>
      </c>
      <c r="R27" s="139" t="str">
        <f>IF(ISBLANK($B27),"",IF($F27=0,0,VLOOKUP($F27,'Base de données'!$A$2:$J$63,3))+IF($G27=0,0,VLOOKUP($G27,'Base de données'!$A$2:$J$63,3))+IF($H27=0,0,VLOOKUP($H27,'Base de données'!$A$2:$J$63,3))+IF($I27=0,0,VLOOKUP($I27,'Base de données'!$A$2:$J$63,3))+IF($J27=0,0,VLOOKUP($J27,'Base de données'!$A$2:$J$63,3))+IF($K27=0,0,VLOOKUP($K27,'Base de données'!$A$2:$J$63,3)))</f>
        <v/>
      </c>
      <c r="S27" s="135" t="str">
        <f t="shared" si="2"/>
        <v/>
      </c>
    </row>
    <row r="28" spans="1:22" ht="15.75" thickBot="1">
      <c r="A28" s="109">
        <v>25</v>
      </c>
      <c r="B28" s="90"/>
      <c r="C28" s="91"/>
      <c r="D28" s="92"/>
      <c r="E28" s="92"/>
      <c r="F28" s="80"/>
      <c r="G28" s="91"/>
      <c r="H28" s="91"/>
      <c r="I28" s="91"/>
      <c r="J28" s="91"/>
      <c r="K28" s="93"/>
      <c r="L28" s="124" t="str">
        <f>IF(ISBLANK($B28),"",IF($F28=0,0,VLOOKUP($F28,'Base de données'!$A$2:$J$63,5))+IF($G28=0,0,VLOOKUP($G28,'Base de données'!$A$2:$J$63,5))+IF($H28=0,0,VLOOKUP($H28,'Base de données'!$A$2:$J$63,5))+IF($I28=0,0,VLOOKUP($I28,'Base de données'!$A$2:$J$63,5))+IF($J28=0,0,VLOOKUP($J28,'Base de données'!$A$2:$J$63,5))+IF($K28=0,0,VLOOKUP($K28,'Base de données'!$A$2:$J$63,5)))</f>
        <v/>
      </c>
      <c r="M28" s="96" t="str">
        <f>IF(ISBLANK($B28),"",IF($F28=0,0,VLOOKUP($F28,'Base de données'!$A$2:$J$63,6))+IF($G28=0,0,VLOOKUP($G28,'Base de données'!$A$2:$J$63,6))+IF($H28=0,0,VLOOKUP($H28,'Base de données'!$A$2:$J$63,6))+IF($I28=0,0,VLOOKUP($I28,'Base de données'!$A$2:$J$63,6))+IF($J28=0,0,VLOOKUP($J28,'Base de données'!$A$2:$J$63,6))+IF($K28=0,0,VLOOKUP($K28,'Base de données'!$A$2:$J$63,6)))</f>
        <v/>
      </c>
      <c r="N28" s="131" t="str">
        <f>IF(ISBLANK($B28),"",IF($F28=0,0,VLOOKUP($F28,'Base de données'!$A$2:$J$63,7))+IF($G28=0,0,VLOOKUP($G28,'Base de données'!$A$2:$J$63,7))+IF($H28=0,0,VLOOKUP($H28,'Base de données'!$A$2:$J$63,7))+IF($I28=0,0,VLOOKUP($I28,'Base de données'!$A$2:$J$63,7))+IF($J28=0,0,VLOOKUP($J28,'Base de données'!$A$2:$J$63,7))+IF($K28=0,0,VLOOKUP($K28,'Base de données'!$A$2:$J$63,7)))</f>
        <v/>
      </c>
      <c r="O28" s="128" t="str">
        <f t="shared" si="3"/>
        <v/>
      </c>
      <c r="P28" s="97" t="str">
        <f t="shared" si="0"/>
        <v/>
      </c>
      <c r="Q28" s="120" t="str">
        <f t="shared" si="1"/>
        <v/>
      </c>
      <c r="R28" s="139" t="str">
        <f>IF(ISBLANK($B28),"",IF($F28=0,0,VLOOKUP($F28,'Base de données'!$A$2:$J$63,3))+IF($G28=0,0,VLOOKUP($G28,'Base de données'!$A$2:$J$63,3))+IF($H28=0,0,VLOOKUP($H28,'Base de données'!$A$2:$J$63,3))+IF($I28=0,0,VLOOKUP($I28,'Base de données'!$A$2:$J$63,3))+IF($J28=0,0,VLOOKUP($J28,'Base de données'!$A$2:$J$63,3))+IF($K28=0,0,VLOOKUP($K28,'Base de données'!$A$2:$J$63,3)))</f>
        <v/>
      </c>
      <c r="S28" s="135" t="str">
        <f t="shared" si="2"/>
        <v/>
      </c>
    </row>
    <row r="29" spans="1:22" ht="15.75" thickBot="1">
      <c r="A29" s="109">
        <v>26</v>
      </c>
      <c r="B29" s="86"/>
      <c r="C29" s="87"/>
      <c r="D29" s="88"/>
      <c r="E29" s="88"/>
      <c r="F29" s="80"/>
      <c r="G29" s="88"/>
      <c r="H29" s="88"/>
      <c r="I29" s="88"/>
      <c r="J29" s="88"/>
      <c r="K29" s="89"/>
      <c r="L29" s="124" t="str">
        <f>IF(ISBLANK($B29),"",IF($F29=0,0,VLOOKUP($F29,'Base de données'!$A$2:$J$63,5))+IF($G29=0,0,VLOOKUP($G29,'Base de données'!$A$2:$J$63,5))+IF($H29=0,0,VLOOKUP($H29,'Base de données'!$A$2:$J$63,5))+IF($I29=0,0,VLOOKUP($I29,'Base de données'!$A$2:$J$63,5))+IF($J29=0,0,VLOOKUP($J29,'Base de données'!$A$2:$J$63,5))+IF($K29=0,0,VLOOKUP($K29,'Base de données'!$A$2:$J$63,5)))</f>
        <v/>
      </c>
      <c r="M29" s="96" t="str">
        <f>IF(ISBLANK($B29),"",IF($F29=0,0,VLOOKUP($F29,'Base de données'!$A$2:$J$63,6))+IF($G29=0,0,VLOOKUP($G29,'Base de données'!$A$2:$J$63,6))+IF($H29=0,0,VLOOKUP($H29,'Base de données'!$A$2:$J$63,6))+IF($I29=0,0,VLOOKUP($I29,'Base de données'!$A$2:$J$63,6))+IF($J29=0,0,VLOOKUP($J29,'Base de données'!$A$2:$J$63,6))+IF($K29=0,0,VLOOKUP($K29,'Base de données'!$A$2:$J$63,6)))</f>
        <v/>
      </c>
      <c r="N29" s="131" t="str">
        <f>IF(ISBLANK($B29),"",IF($F29=0,0,VLOOKUP($F29,'Base de données'!$A$2:$J$63,7))+IF($G29=0,0,VLOOKUP($G29,'Base de données'!$A$2:$J$63,7))+IF($H29=0,0,VLOOKUP($H29,'Base de données'!$A$2:$J$63,7))+IF($I29=0,0,VLOOKUP($I29,'Base de données'!$A$2:$J$63,7))+IF($J29=0,0,VLOOKUP($J29,'Base de données'!$A$2:$J$63,7))+IF($K29=0,0,VLOOKUP($K29,'Base de données'!$A$2:$J$63,7)))</f>
        <v/>
      </c>
      <c r="O29" s="128" t="str">
        <f t="shared" si="3"/>
        <v/>
      </c>
      <c r="P29" s="97" t="str">
        <f t="shared" si="0"/>
        <v/>
      </c>
      <c r="Q29" s="120" t="str">
        <f t="shared" si="1"/>
        <v/>
      </c>
      <c r="R29" s="139" t="str">
        <f>IF(ISBLANK($B29),"",IF($F29=0,0,VLOOKUP($F29,'Base de données'!$A$2:$J$63,3))+IF($G29=0,0,VLOOKUP($G29,'Base de données'!$A$2:$J$63,3))+IF($H29=0,0,VLOOKUP($H29,'Base de données'!$A$2:$J$63,3))+IF($I29=0,0,VLOOKUP($I29,'Base de données'!$A$2:$J$63,3))+IF($J29=0,0,VLOOKUP($J29,'Base de données'!$A$2:$J$63,3))+IF($K29=0,0,VLOOKUP($K29,'Base de données'!$A$2:$J$63,3)))</f>
        <v/>
      </c>
      <c r="S29" s="135" t="str">
        <f t="shared" si="2"/>
        <v/>
      </c>
    </row>
    <row r="30" spans="1:22" ht="15.75" thickBot="1">
      <c r="A30" s="109">
        <v>27</v>
      </c>
      <c r="B30" s="90"/>
      <c r="C30" s="91"/>
      <c r="D30" s="92"/>
      <c r="E30" s="92"/>
      <c r="F30" s="80"/>
      <c r="G30" s="91"/>
      <c r="H30" s="91"/>
      <c r="I30" s="91"/>
      <c r="J30" s="91"/>
      <c r="K30" s="93"/>
      <c r="L30" s="124" t="str">
        <f>IF(ISBLANK($B30),"",IF($F30=0,0,VLOOKUP($F30,'Base de données'!$A$2:$J$63,5))+IF($G30=0,0,VLOOKUP($G30,'Base de données'!$A$2:$J$63,5))+IF($H30=0,0,VLOOKUP($H30,'Base de données'!$A$2:$J$63,5))+IF($I30=0,0,VLOOKUP($I30,'Base de données'!$A$2:$J$63,5))+IF($J30=0,0,VLOOKUP($J30,'Base de données'!$A$2:$J$63,5))+IF($K30=0,0,VLOOKUP($K30,'Base de données'!$A$2:$J$63,5)))</f>
        <v/>
      </c>
      <c r="M30" s="96" t="str">
        <f>IF(ISBLANK($B30),"",IF($F30=0,0,VLOOKUP($F30,'Base de données'!$A$2:$J$63,6))+IF($G30=0,0,VLOOKUP($G30,'Base de données'!$A$2:$J$63,6))+IF($H30=0,0,VLOOKUP($H30,'Base de données'!$A$2:$J$63,6))+IF($I30=0,0,VLOOKUP($I30,'Base de données'!$A$2:$J$63,6))+IF($J30=0,0,VLOOKUP($J30,'Base de données'!$A$2:$J$63,6))+IF($K30=0,0,VLOOKUP($K30,'Base de données'!$A$2:$J$63,6)))</f>
        <v/>
      </c>
      <c r="N30" s="131" t="str">
        <f>IF(ISBLANK($B30),"",IF($F30=0,0,VLOOKUP($F30,'Base de données'!$A$2:$J$63,7))+IF($G30=0,0,VLOOKUP($G30,'Base de données'!$A$2:$J$63,7))+IF($H30=0,0,VLOOKUP($H30,'Base de données'!$A$2:$J$63,7))+IF($I30=0,0,VLOOKUP($I30,'Base de données'!$A$2:$J$63,7))+IF($J30=0,0,VLOOKUP($J30,'Base de données'!$A$2:$J$63,7))+IF($K30=0,0,VLOOKUP($K30,'Base de données'!$A$2:$J$63,7)))</f>
        <v/>
      </c>
      <c r="O30" s="128" t="str">
        <f t="shared" si="3"/>
        <v/>
      </c>
      <c r="P30" s="97" t="str">
        <f t="shared" si="0"/>
        <v/>
      </c>
      <c r="Q30" s="120" t="str">
        <f t="shared" si="1"/>
        <v/>
      </c>
      <c r="R30" s="139" t="str">
        <f>IF(ISBLANK($B30),"",IF($F30=0,0,VLOOKUP($F30,'Base de données'!$A$2:$J$63,3))+IF($G30=0,0,VLOOKUP($G30,'Base de données'!$A$2:$J$63,3))+IF($H30=0,0,VLOOKUP($H30,'Base de données'!$A$2:$J$63,3))+IF($I30=0,0,VLOOKUP($I30,'Base de données'!$A$2:$J$63,3))+IF($J30=0,0,VLOOKUP($J30,'Base de données'!$A$2:$J$63,3))+IF($K30=0,0,VLOOKUP($K30,'Base de données'!$A$2:$J$63,3)))</f>
        <v/>
      </c>
      <c r="S30" s="135" t="str">
        <f t="shared" si="2"/>
        <v/>
      </c>
    </row>
    <row r="31" spans="1:22" ht="15.75" thickBot="1">
      <c r="A31" s="109">
        <v>28</v>
      </c>
      <c r="B31" s="86"/>
      <c r="C31" s="87"/>
      <c r="D31" s="88"/>
      <c r="E31" s="88"/>
      <c r="F31" s="80"/>
      <c r="G31" s="88"/>
      <c r="H31" s="88"/>
      <c r="I31" s="88"/>
      <c r="J31" s="88"/>
      <c r="K31" s="89"/>
      <c r="L31" s="124" t="str">
        <f>IF(ISBLANK($B31),"",IF($F31=0,0,VLOOKUP($F31,'Base de données'!$A$2:$J$63,5))+IF($G31=0,0,VLOOKUP($G31,'Base de données'!$A$2:$J$63,5))+IF($H31=0,0,VLOOKUP($H31,'Base de données'!$A$2:$J$63,5))+IF($I31=0,0,VLOOKUP($I31,'Base de données'!$A$2:$J$63,5))+IF($J31=0,0,VLOOKUP($J31,'Base de données'!$A$2:$J$63,5))+IF($K31=0,0,VLOOKUP($K31,'Base de données'!$A$2:$J$63,5)))</f>
        <v/>
      </c>
      <c r="M31" s="96" t="str">
        <f>IF(ISBLANK($B31),"",IF($F31=0,0,VLOOKUP($F31,'Base de données'!$A$2:$J$63,6))+IF($G31=0,0,VLOOKUP($G31,'Base de données'!$A$2:$J$63,6))+IF($H31=0,0,VLOOKUP($H31,'Base de données'!$A$2:$J$63,6))+IF($I31=0,0,VLOOKUP($I31,'Base de données'!$A$2:$J$63,6))+IF($J31=0,0,VLOOKUP($J31,'Base de données'!$A$2:$J$63,6))+IF($K31=0,0,VLOOKUP($K31,'Base de données'!$A$2:$J$63,6)))</f>
        <v/>
      </c>
      <c r="N31" s="131" t="str">
        <f>IF(ISBLANK($B31),"",IF($F31=0,0,VLOOKUP($F31,'Base de données'!$A$2:$J$63,7))+IF($G31=0,0,VLOOKUP($G31,'Base de données'!$A$2:$J$63,7))+IF($H31=0,0,VLOOKUP($H31,'Base de données'!$A$2:$J$63,7))+IF($I31=0,0,VLOOKUP($I31,'Base de données'!$A$2:$J$63,7))+IF($J31=0,0,VLOOKUP($J31,'Base de données'!$A$2:$J$63,7))+IF($K31=0,0,VLOOKUP($K31,'Base de données'!$A$2:$J$63,7)))</f>
        <v/>
      </c>
      <c r="O31" s="128" t="str">
        <f t="shared" si="3"/>
        <v/>
      </c>
      <c r="P31" s="97" t="str">
        <f t="shared" si="0"/>
        <v/>
      </c>
      <c r="Q31" s="120" t="str">
        <f t="shared" si="1"/>
        <v/>
      </c>
      <c r="R31" s="139" t="str">
        <f>IF(ISBLANK($B31),"",IF($F31=0,0,VLOOKUP($F31,'Base de données'!$A$2:$J$63,3))+IF($G31=0,0,VLOOKUP($G31,'Base de données'!$A$2:$J$63,3))+IF($H31=0,0,VLOOKUP($H31,'Base de données'!$A$2:$J$63,3))+IF($I31=0,0,VLOOKUP($I31,'Base de données'!$A$2:$J$63,3))+IF($J31=0,0,VLOOKUP($J31,'Base de données'!$A$2:$J$63,3))+IF($K31=0,0,VLOOKUP($K31,'Base de données'!$A$2:$J$63,3)))</f>
        <v/>
      </c>
      <c r="S31" s="135" t="str">
        <f t="shared" si="2"/>
        <v/>
      </c>
    </row>
    <row r="32" spans="1:22" ht="15.75" thickBot="1">
      <c r="A32" s="109">
        <v>29</v>
      </c>
      <c r="B32" s="90"/>
      <c r="C32" s="91"/>
      <c r="D32" s="92"/>
      <c r="E32" s="92"/>
      <c r="F32" s="80"/>
      <c r="G32" s="91"/>
      <c r="H32" s="91"/>
      <c r="I32" s="91"/>
      <c r="J32" s="91"/>
      <c r="K32" s="93"/>
      <c r="L32" s="124" t="str">
        <f>IF(ISBLANK($B32),"",IF($F32=0,0,VLOOKUP($F32,'Base de données'!$A$2:$J$63,5))+IF($G32=0,0,VLOOKUP($G32,'Base de données'!$A$2:$J$63,5))+IF($H32=0,0,VLOOKUP($H32,'Base de données'!$A$2:$J$63,5))+IF($I32=0,0,VLOOKUP($I32,'Base de données'!$A$2:$J$63,5))+IF($J32=0,0,VLOOKUP($J32,'Base de données'!$A$2:$J$63,5))+IF($K32=0,0,VLOOKUP($K32,'Base de données'!$A$2:$J$63,5)))</f>
        <v/>
      </c>
      <c r="M32" s="96" t="str">
        <f>IF(ISBLANK($B32),"",IF($F32=0,0,VLOOKUP($F32,'Base de données'!$A$2:$J$63,6))+IF($G32=0,0,VLOOKUP($G32,'Base de données'!$A$2:$J$63,6))+IF($H32=0,0,VLOOKUP($H32,'Base de données'!$A$2:$J$63,6))+IF($I32=0,0,VLOOKUP($I32,'Base de données'!$A$2:$J$63,6))+IF($J32=0,0,VLOOKUP($J32,'Base de données'!$A$2:$J$63,6))+IF($K32=0,0,VLOOKUP($K32,'Base de données'!$A$2:$J$63,6)))</f>
        <v/>
      </c>
      <c r="N32" s="131" t="str">
        <f>IF(ISBLANK($B32),"",IF($F32=0,0,VLOOKUP($F32,'Base de données'!$A$2:$J$63,7))+IF($G32=0,0,VLOOKUP($G32,'Base de données'!$A$2:$J$63,7))+IF($H32=0,0,VLOOKUP($H32,'Base de données'!$A$2:$J$63,7))+IF($I32=0,0,VLOOKUP($I32,'Base de données'!$A$2:$J$63,7))+IF($J32=0,0,VLOOKUP($J32,'Base de données'!$A$2:$J$63,7))+IF($K32=0,0,VLOOKUP($K32,'Base de données'!$A$2:$J$63,7)))</f>
        <v/>
      </c>
      <c r="O32" s="128" t="str">
        <f t="shared" si="3"/>
        <v/>
      </c>
      <c r="P32" s="97" t="str">
        <f t="shared" si="0"/>
        <v/>
      </c>
      <c r="Q32" s="120" t="str">
        <f t="shared" si="1"/>
        <v/>
      </c>
      <c r="R32" s="139" t="str">
        <f>IF(ISBLANK($B32),"",IF($F32=0,0,VLOOKUP($F32,'Base de données'!$A$2:$J$63,3))+IF($G32=0,0,VLOOKUP($G32,'Base de données'!$A$2:$J$63,3))+IF($H32=0,0,VLOOKUP($H32,'Base de données'!$A$2:$J$63,3))+IF($I32=0,0,VLOOKUP($I32,'Base de données'!$A$2:$J$63,3))+IF($J32=0,0,VLOOKUP($J32,'Base de données'!$A$2:$J$63,3))+IF($K32=0,0,VLOOKUP($K32,'Base de données'!$A$2:$J$63,3)))</f>
        <v/>
      </c>
      <c r="S32" s="135" t="str">
        <f t="shared" si="2"/>
        <v/>
      </c>
    </row>
    <row r="33" spans="1:19" ht="15.75" thickBot="1">
      <c r="A33" s="109">
        <v>30</v>
      </c>
      <c r="B33" s="86"/>
      <c r="C33" s="87"/>
      <c r="D33" s="88"/>
      <c r="E33" s="88"/>
      <c r="F33" s="80"/>
      <c r="G33" s="88"/>
      <c r="H33" s="88"/>
      <c r="I33" s="88"/>
      <c r="J33" s="88"/>
      <c r="K33" s="89"/>
      <c r="L33" s="124" t="str">
        <f>IF(ISBLANK($B33),"",IF($F33=0,0,VLOOKUP($F33,'Base de données'!$A$2:$J$63,5))+IF($G33=0,0,VLOOKUP($G33,'Base de données'!$A$2:$J$63,5))+IF($H33=0,0,VLOOKUP($H33,'Base de données'!$A$2:$J$63,5))+IF($I33=0,0,VLOOKUP($I33,'Base de données'!$A$2:$J$63,5))+IF($J33=0,0,VLOOKUP($J33,'Base de données'!$A$2:$J$63,5))+IF($K33=0,0,VLOOKUP($K33,'Base de données'!$A$2:$J$63,5)))</f>
        <v/>
      </c>
      <c r="M33" s="96" t="str">
        <f>IF(ISBLANK($B33),"",IF($F33=0,0,VLOOKUP($F33,'Base de données'!$A$2:$J$63,6))+IF($G33=0,0,VLOOKUP($G33,'Base de données'!$A$2:$J$63,6))+IF($H33=0,0,VLOOKUP($H33,'Base de données'!$A$2:$J$63,6))+IF($I33=0,0,VLOOKUP($I33,'Base de données'!$A$2:$J$63,6))+IF($J33=0,0,VLOOKUP($J33,'Base de données'!$A$2:$J$63,6))+IF($K33=0,0,VLOOKUP($K33,'Base de données'!$A$2:$J$63,6)))</f>
        <v/>
      </c>
      <c r="N33" s="131" t="str">
        <f>IF(ISBLANK($B33),"",IF($F33=0,0,VLOOKUP($F33,'Base de données'!$A$2:$J$63,7))+IF($G33=0,0,VLOOKUP($G33,'Base de données'!$A$2:$J$63,7))+IF($H33=0,0,VLOOKUP($H33,'Base de données'!$A$2:$J$63,7))+IF($I33=0,0,VLOOKUP($I33,'Base de données'!$A$2:$J$63,7))+IF($J33=0,0,VLOOKUP($J33,'Base de données'!$A$2:$J$63,7))+IF($K33=0,0,VLOOKUP($K33,'Base de données'!$A$2:$J$63,7)))</f>
        <v/>
      </c>
      <c r="O33" s="128" t="str">
        <f t="shared" si="3"/>
        <v/>
      </c>
      <c r="P33" s="97" t="str">
        <f t="shared" si="0"/>
        <v/>
      </c>
      <c r="Q33" s="120" t="str">
        <f t="shared" si="1"/>
        <v/>
      </c>
      <c r="R33" s="139" t="str">
        <f>IF(ISBLANK($B33),"",IF($F33=0,0,VLOOKUP($F33,'Base de données'!$A$2:$J$63,3))+IF($G33=0,0,VLOOKUP($G33,'Base de données'!$A$2:$J$63,3))+IF($H33=0,0,VLOOKUP($H33,'Base de données'!$A$2:$J$63,3))+IF($I33=0,0,VLOOKUP($I33,'Base de données'!$A$2:$J$63,3))+IF($J33=0,0,VLOOKUP($J33,'Base de données'!$A$2:$J$63,3))+IF($K33=0,0,VLOOKUP($K33,'Base de données'!$A$2:$J$63,3)))</f>
        <v/>
      </c>
      <c r="S33" s="135" t="str">
        <f t="shared" si="2"/>
        <v/>
      </c>
    </row>
    <row r="34" spans="1:19" ht="15.75" thickBot="1">
      <c r="A34" s="109">
        <v>31</v>
      </c>
      <c r="B34" s="90"/>
      <c r="C34" s="91"/>
      <c r="D34" s="92"/>
      <c r="E34" s="92"/>
      <c r="F34" s="80"/>
      <c r="G34" s="91"/>
      <c r="H34" s="91"/>
      <c r="I34" s="91"/>
      <c r="J34" s="91"/>
      <c r="K34" s="93"/>
      <c r="L34" s="124" t="str">
        <f>IF(ISBLANK($B34),"",IF($F34=0,0,VLOOKUP($F34,'Base de données'!$A$2:$J$63,5))+IF($G34=0,0,VLOOKUP($G34,'Base de données'!$A$2:$J$63,5))+IF($H34=0,0,VLOOKUP($H34,'Base de données'!$A$2:$J$63,5))+IF($I34=0,0,VLOOKUP($I34,'Base de données'!$A$2:$J$63,5))+IF($J34=0,0,VLOOKUP($J34,'Base de données'!$A$2:$J$63,5))+IF($K34=0,0,VLOOKUP($K34,'Base de données'!$A$2:$J$63,5)))</f>
        <v/>
      </c>
      <c r="M34" s="96" t="str">
        <f>IF(ISBLANK($B34),"",IF($F34=0,0,VLOOKUP($F34,'Base de données'!$A$2:$J$63,6))+IF($G34=0,0,VLOOKUP($G34,'Base de données'!$A$2:$J$63,6))+IF($H34=0,0,VLOOKUP($H34,'Base de données'!$A$2:$J$63,6))+IF($I34=0,0,VLOOKUP($I34,'Base de données'!$A$2:$J$63,6))+IF($J34=0,0,VLOOKUP($J34,'Base de données'!$A$2:$J$63,6))+IF($K34=0,0,VLOOKUP($K34,'Base de données'!$A$2:$J$63,6)))</f>
        <v/>
      </c>
      <c r="N34" s="131" t="str">
        <f>IF(ISBLANK($B34),"",IF($F34=0,0,VLOOKUP($F34,'Base de données'!$A$2:$J$63,7))+IF($G34=0,0,VLOOKUP($G34,'Base de données'!$A$2:$J$63,7))+IF($H34=0,0,VLOOKUP($H34,'Base de données'!$A$2:$J$63,7))+IF($I34=0,0,VLOOKUP($I34,'Base de données'!$A$2:$J$63,7))+IF($J34=0,0,VLOOKUP($J34,'Base de données'!$A$2:$J$63,7))+IF($K34=0,0,VLOOKUP($K34,'Base de données'!$A$2:$J$63,7)))</f>
        <v/>
      </c>
      <c r="O34" s="128" t="str">
        <f t="shared" si="3"/>
        <v/>
      </c>
      <c r="P34" s="97" t="str">
        <f t="shared" si="0"/>
        <v/>
      </c>
      <c r="Q34" s="120" t="str">
        <f t="shared" si="1"/>
        <v/>
      </c>
      <c r="R34" s="139" t="str">
        <f>IF(ISBLANK($B34),"",IF($F34=0,0,VLOOKUP($F34,'Base de données'!$A$2:$J$63,3))+IF($G34=0,0,VLOOKUP($G34,'Base de données'!$A$2:$J$63,3))+IF($H34=0,0,VLOOKUP($H34,'Base de données'!$A$2:$J$63,3))+IF($I34=0,0,VLOOKUP($I34,'Base de données'!$A$2:$J$63,3))+IF($J34=0,0,VLOOKUP($J34,'Base de données'!$A$2:$J$63,3))+IF($K34=0,0,VLOOKUP($K34,'Base de données'!$A$2:$J$63,3)))</f>
        <v/>
      </c>
      <c r="S34" s="135" t="str">
        <f t="shared" si="2"/>
        <v/>
      </c>
    </row>
    <row r="35" spans="1:19" ht="15.75" thickBot="1">
      <c r="A35" s="109">
        <v>32</v>
      </c>
      <c r="B35" s="86"/>
      <c r="C35" s="87"/>
      <c r="D35" s="88"/>
      <c r="E35" s="88"/>
      <c r="F35" s="80"/>
      <c r="G35" s="88"/>
      <c r="H35" s="88"/>
      <c r="I35" s="88"/>
      <c r="J35" s="88"/>
      <c r="K35" s="89"/>
      <c r="L35" s="124" t="str">
        <f>IF(ISBLANK($B35),"",IF($F35=0,0,VLOOKUP($F35,'Base de données'!$A$2:$J$63,5))+IF($G35=0,0,VLOOKUP($G35,'Base de données'!$A$2:$J$63,5))+IF($H35=0,0,VLOOKUP($H35,'Base de données'!$A$2:$J$63,5))+IF($I35=0,0,VLOOKUP($I35,'Base de données'!$A$2:$J$63,5))+IF($J35=0,0,VLOOKUP($J35,'Base de données'!$A$2:$J$63,5))+IF($K35=0,0,VLOOKUP($K35,'Base de données'!$A$2:$J$63,5)))</f>
        <v/>
      </c>
      <c r="M35" s="96" t="str">
        <f>IF(ISBLANK($B35),"",IF($F35=0,0,VLOOKUP($F35,'Base de données'!$A$2:$J$63,6))+IF($G35=0,0,VLOOKUP($G35,'Base de données'!$A$2:$J$63,6))+IF($H35=0,0,VLOOKUP($H35,'Base de données'!$A$2:$J$63,6))+IF($I35=0,0,VLOOKUP($I35,'Base de données'!$A$2:$J$63,6))+IF($J35=0,0,VLOOKUP($J35,'Base de données'!$A$2:$J$63,6))+IF($K35=0,0,VLOOKUP($K35,'Base de données'!$A$2:$J$63,6)))</f>
        <v/>
      </c>
      <c r="N35" s="131" t="str">
        <f>IF(ISBLANK($B35),"",IF($F35=0,0,VLOOKUP($F35,'Base de données'!$A$2:$J$63,7))+IF($G35=0,0,VLOOKUP($G35,'Base de données'!$A$2:$J$63,7))+IF($H35=0,0,VLOOKUP($H35,'Base de données'!$A$2:$J$63,7))+IF($I35=0,0,VLOOKUP($I35,'Base de données'!$A$2:$J$63,7))+IF($J35=0,0,VLOOKUP($J35,'Base de données'!$A$2:$J$63,7))+IF($K35=0,0,VLOOKUP($K35,'Base de données'!$A$2:$J$63,7)))</f>
        <v/>
      </c>
      <c r="O35" s="128" t="str">
        <f t="shared" si="3"/>
        <v/>
      </c>
      <c r="P35" s="97" t="str">
        <f t="shared" si="0"/>
        <v/>
      </c>
      <c r="Q35" s="120" t="str">
        <f t="shared" si="1"/>
        <v/>
      </c>
      <c r="R35" s="139" t="str">
        <f>IF(ISBLANK($B35),"",IF($F35=0,0,VLOOKUP($F35,'Base de données'!$A$2:$J$63,3))+IF($G35=0,0,VLOOKUP($G35,'Base de données'!$A$2:$J$63,3))+IF($H35=0,0,VLOOKUP($H35,'Base de données'!$A$2:$J$63,3))+IF($I35=0,0,VLOOKUP($I35,'Base de données'!$A$2:$J$63,3))+IF($J35=0,0,VLOOKUP($J35,'Base de données'!$A$2:$J$63,3))+IF($K35=0,0,VLOOKUP($K35,'Base de données'!$A$2:$J$63,3)))</f>
        <v/>
      </c>
      <c r="S35" s="135" t="str">
        <f t="shared" si="2"/>
        <v/>
      </c>
    </row>
    <row r="36" spans="1:19" ht="15.75" thickBot="1">
      <c r="A36" s="109">
        <v>33</v>
      </c>
      <c r="B36" s="90"/>
      <c r="C36" s="91"/>
      <c r="D36" s="92"/>
      <c r="E36" s="92"/>
      <c r="F36" s="80"/>
      <c r="G36" s="91"/>
      <c r="H36" s="91"/>
      <c r="I36" s="91"/>
      <c r="J36" s="91"/>
      <c r="K36" s="93"/>
      <c r="L36" s="124" t="str">
        <f>IF(ISBLANK($B36),"",IF($F36=0,0,VLOOKUP($F36,'Base de données'!$A$2:$J$63,5))+IF($G36=0,0,VLOOKUP($G36,'Base de données'!$A$2:$J$63,5))+IF($H36=0,0,VLOOKUP($H36,'Base de données'!$A$2:$J$63,5))+IF($I36=0,0,VLOOKUP($I36,'Base de données'!$A$2:$J$63,5))+IF($J36=0,0,VLOOKUP($J36,'Base de données'!$A$2:$J$63,5))+IF($K36=0,0,VLOOKUP($K36,'Base de données'!$A$2:$J$63,5)))</f>
        <v/>
      </c>
      <c r="M36" s="96" t="str">
        <f>IF(ISBLANK($B36),"",IF($F36=0,0,VLOOKUP($F36,'Base de données'!$A$2:$J$63,6))+IF($G36=0,0,VLOOKUP($G36,'Base de données'!$A$2:$J$63,6))+IF($H36=0,0,VLOOKUP($H36,'Base de données'!$A$2:$J$63,6))+IF($I36=0,0,VLOOKUP($I36,'Base de données'!$A$2:$J$63,6))+IF($J36=0,0,VLOOKUP($J36,'Base de données'!$A$2:$J$63,6))+IF($K36=0,0,VLOOKUP($K36,'Base de données'!$A$2:$J$63,6)))</f>
        <v/>
      </c>
      <c r="N36" s="131" t="str">
        <f>IF(ISBLANK($B36),"",IF($F36=0,0,VLOOKUP($F36,'Base de données'!$A$2:$J$63,7))+IF($G36=0,0,VLOOKUP($G36,'Base de données'!$A$2:$J$63,7))+IF($H36=0,0,VLOOKUP($H36,'Base de données'!$A$2:$J$63,7))+IF($I36=0,0,VLOOKUP($I36,'Base de données'!$A$2:$J$63,7))+IF($J36=0,0,VLOOKUP($J36,'Base de données'!$A$2:$J$63,7))+IF($K36=0,0,VLOOKUP($K36,'Base de données'!$A$2:$J$63,7)))</f>
        <v/>
      </c>
      <c r="O36" s="128" t="str">
        <f t="shared" si="3"/>
        <v/>
      </c>
      <c r="P36" s="97" t="str">
        <f t="shared" ref="P36:P67" si="4">IF(ISBLANK($B36),"",IF($M36=0,0,$M36/($L36+$M36+$N36)))</f>
        <v/>
      </c>
      <c r="Q36" s="120" t="str">
        <f t="shared" ref="Q36:Q67" si="5">IF(ISBLANK($B36),"",IF($N36=0,0,$N36/($L36+$M36+$N36)))</f>
        <v/>
      </c>
      <c r="R36" s="139" t="str">
        <f>IF(ISBLANK($B36),"",IF($F36=0,0,VLOOKUP($F36,'Base de données'!$A$2:$J$63,3))+IF($G36=0,0,VLOOKUP($G36,'Base de données'!$A$2:$J$63,3))+IF($H36=0,0,VLOOKUP($H36,'Base de données'!$A$2:$J$63,3))+IF($I36=0,0,VLOOKUP($I36,'Base de données'!$A$2:$J$63,3))+IF($J36=0,0,VLOOKUP($J36,'Base de données'!$A$2:$J$63,3))+IF($K36=0,0,VLOOKUP($K36,'Base de données'!$A$2:$J$63,3)))</f>
        <v/>
      </c>
      <c r="S36" s="135" t="str">
        <f t="shared" ref="S36:S67" si="6">IF(ISBLANK($B36),"",RANK($R36,R$4:R$130))</f>
        <v/>
      </c>
    </row>
    <row r="37" spans="1:19" ht="15.75" thickBot="1">
      <c r="A37" s="109">
        <v>34</v>
      </c>
      <c r="B37" s="86"/>
      <c r="C37" s="87"/>
      <c r="D37" s="88"/>
      <c r="E37" s="88"/>
      <c r="F37" s="80"/>
      <c r="G37" s="88"/>
      <c r="H37" s="88"/>
      <c r="I37" s="88"/>
      <c r="J37" s="88"/>
      <c r="K37" s="89"/>
      <c r="L37" s="124" t="str">
        <f>IF(ISBLANK($B37),"",IF($F37=0,0,VLOOKUP($F37,'Base de données'!$A$2:$J$63,5))+IF($G37=0,0,VLOOKUP($G37,'Base de données'!$A$2:$J$63,5))+IF($H37=0,0,VLOOKUP($H37,'Base de données'!$A$2:$J$63,5))+IF($I37=0,0,VLOOKUP($I37,'Base de données'!$A$2:$J$63,5))+IF($J37=0,0,VLOOKUP($J37,'Base de données'!$A$2:$J$63,5))+IF($K37=0,0,VLOOKUP($K37,'Base de données'!$A$2:$J$63,5)))</f>
        <v/>
      </c>
      <c r="M37" s="96" t="str">
        <f>IF(ISBLANK($B37),"",IF($F37=0,0,VLOOKUP($F37,'Base de données'!$A$2:$J$63,6))+IF($G37=0,0,VLOOKUP($G37,'Base de données'!$A$2:$J$63,6))+IF($H37=0,0,VLOOKUP($H37,'Base de données'!$A$2:$J$63,6))+IF($I37=0,0,VLOOKUP($I37,'Base de données'!$A$2:$J$63,6))+IF($J37=0,0,VLOOKUP($J37,'Base de données'!$A$2:$J$63,6))+IF($K37=0,0,VLOOKUP($K37,'Base de données'!$A$2:$J$63,6)))</f>
        <v/>
      </c>
      <c r="N37" s="131" t="str">
        <f>IF(ISBLANK($B37),"",IF($F37=0,0,VLOOKUP($F37,'Base de données'!$A$2:$J$63,7))+IF($G37=0,0,VLOOKUP($G37,'Base de données'!$A$2:$J$63,7))+IF($H37=0,0,VLOOKUP($H37,'Base de données'!$A$2:$J$63,7))+IF($I37=0,0,VLOOKUP($I37,'Base de données'!$A$2:$J$63,7))+IF($J37=0,0,VLOOKUP($J37,'Base de données'!$A$2:$J$63,7))+IF($K37=0,0,VLOOKUP($K37,'Base de données'!$A$2:$J$63,7)))</f>
        <v/>
      </c>
      <c r="O37" s="128" t="str">
        <f t="shared" ref="O37:O68" si="7">IF(ISBLANK($B37),"",IF($L37=0,0,$L37/($L37+$M37+$N37)))</f>
        <v/>
      </c>
      <c r="P37" s="97" t="str">
        <f t="shared" si="4"/>
        <v/>
      </c>
      <c r="Q37" s="120" t="str">
        <f t="shared" si="5"/>
        <v/>
      </c>
      <c r="R37" s="139" t="str">
        <f>IF(ISBLANK($B37),"",IF($F37=0,0,VLOOKUP($F37,'Base de données'!$A$2:$J$63,3))+IF($G37=0,0,VLOOKUP($G37,'Base de données'!$A$2:$J$63,3))+IF($H37=0,0,VLOOKUP($H37,'Base de données'!$A$2:$J$63,3))+IF($I37=0,0,VLOOKUP($I37,'Base de données'!$A$2:$J$63,3))+IF($J37=0,0,VLOOKUP($J37,'Base de données'!$A$2:$J$63,3))+IF($K37=0,0,VLOOKUP($K37,'Base de données'!$A$2:$J$63,3)))</f>
        <v/>
      </c>
      <c r="S37" s="135" t="str">
        <f t="shared" si="6"/>
        <v/>
      </c>
    </row>
    <row r="38" spans="1:19" ht="15.75" thickBot="1">
      <c r="A38" s="109">
        <v>35</v>
      </c>
      <c r="B38" s="90"/>
      <c r="C38" s="91"/>
      <c r="D38" s="92"/>
      <c r="E38" s="92"/>
      <c r="F38" s="80"/>
      <c r="G38" s="91"/>
      <c r="H38" s="91"/>
      <c r="I38" s="91"/>
      <c r="J38" s="91"/>
      <c r="K38" s="93"/>
      <c r="L38" s="124" t="str">
        <f>IF(ISBLANK($B38),"",IF($F38=0,0,VLOOKUP($F38,'Base de données'!$A$2:$J$63,5))+IF($G38=0,0,VLOOKUP($G38,'Base de données'!$A$2:$J$63,5))+IF($H38=0,0,VLOOKUP($H38,'Base de données'!$A$2:$J$63,5))+IF($I38=0,0,VLOOKUP($I38,'Base de données'!$A$2:$J$63,5))+IF($J38=0,0,VLOOKUP($J38,'Base de données'!$A$2:$J$63,5))+IF($K38=0,0,VLOOKUP($K38,'Base de données'!$A$2:$J$63,5)))</f>
        <v/>
      </c>
      <c r="M38" s="96" t="str">
        <f>IF(ISBLANK($B38),"",IF($F38=0,0,VLOOKUP($F38,'Base de données'!$A$2:$J$63,6))+IF($G38=0,0,VLOOKUP($G38,'Base de données'!$A$2:$J$63,6))+IF($H38=0,0,VLOOKUP($H38,'Base de données'!$A$2:$J$63,6))+IF($I38=0,0,VLOOKUP($I38,'Base de données'!$A$2:$J$63,6))+IF($J38=0,0,VLOOKUP($J38,'Base de données'!$A$2:$J$63,6))+IF($K38=0,0,VLOOKUP($K38,'Base de données'!$A$2:$J$63,6)))</f>
        <v/>
      </c>
      <c r="N38" s="131" t="str">
        <f>IF(ISBLANK($B38),"",IF($F38=0,0,VLOOKUP($F38,'Base de données'!$A$2:$J$63,7))+IF($G38=0,0,VLOOKUP($G38,'Base de données'!$A$2:$J$63,7))+IF($H38=0,0,VLOOKUP($H38,'Base de données'!$A$2:$J$63,7))+IF($I38=0,0,VLOOKUP($I38,'Base de données'!$A$2:$J$63,7))+IF($J38=0,0,VLOOKUP($J38,'Base de données'!$A$2:$J$63,7))+IF($K38=0,0,VLOOKUP($K38,'Base de données'!$A$2:$J$63,7)))</f>
        <v/>
      </c>
      <c r="O38" s="128" t="str">
        <f t="shared" si="7"/>
        <v/>
      </c>
      <c r="P38" s="97" t="str">
        <f t="shared" si="4"/>
        <v/>
      </c>
      <c r="Q38" s="120" t="str">
        <f t="shared" si="5"/>
        <v/>
      </c>
      <c r="R38" s="139" t="str">
        <f>IF(ISBLANK($B38),"",IF($F38=0,0,VLOOKUP($F38,'Base de données'!$A$2:$J$63,3))+IF($G38=0,0,VLOOKUP($G38,'Base de données'!$A$2:$J$63,3))+IF($H38=0,0,VLOOKUP($H38,'Base de données'!$A$2:$J$63,3))+IF($I38=0,0,VLOOKUP($I38,'Base de données'!$A$2:$J$63,3))+IF($J38=0,0,VLOOKUP($J38,'Base de données'!$A$2:$J$63,3))+IF($K38=0,0,VLOOKUP($K38,'Base de données'!$A$2:$J$63,3)))</f>
        <v/>
      </c>
      <c r="S38" s="135" t="str">
        <f t="shared" si="6"/>
        <v/>
      </c>
    </row>
    <row r="39" spans="1:19" ht="15.75" thickBot="1">
      <c r="A39" s="109">
        <v>36</v>
      </c>
      <c r="B39" s="86"/>
      <c r="C39" s="87"/>
      <c r="D39" s="88"/>
      <c r="E39" s="88"/>
      <c r="F39" s="80"/>
      <c r="G39" s="88"/>
      <c r="H39" s="88"/>
      <c r="I39" s="88"/>
      <c r="J39" s="88"/>
      <c r="K39" s="89"/>
      <c r="L39" s="124" t="str">
        <f>IF(ISBLANK($B39),"",IF($F39=0,0,VLOOKUP($F39,'Base de données'!$A$2:$J$63,5))+IF($G39=0,0,VLOOKUP($G39,'Base de données'!$A$2:$J$63,5))+IF($H39=0,0,VLOOKUP($H39,'Base de données'!$A$2:$J$63,5))+IF($I39=0,0,VLOOKUP($I39,'Base de données'!$A$2:$J$63,5))+IF($J39=0,0,VLOOKUP($J39,'Base de données'!$A$2:$J$63,5))+IF($K39=0,0,VLOOKUP($K39,'Base de données'!$A$2:$J$63,5)))</f>
        <v/>
      </c>
      <c r="M39" s="96" t="str">
        <f>IF(ISBLANK($B39),"",IF($F39=0,0,VLOOKUP($F39,'Base de données'!$A$2:$J$63,6))+IF($G39=0,0,VLOOKUP($G39,'Base de données'!$A$2:$J$63,6))+IF($H39=0,0,VLOOKUP($H39,'Base de données'!$A$2:$J$63,6))+IF($I39=0,0,VLOOKUP($I39,'Base de données'!$A$2:$J$63,6))+IF($J39=0,0,VLOOKUP($J39,'Base de données'!$A$2:$J$63,6))+IF($K39=0,0,VLOOKUP($K39,'Base de données'!$A$2:$J$63,6)))</f>
        <v/>
      </c>
      <c r="N39" s="131" t="str">
        <f>IF(ISBLANK($B39),"",IF($F39=0,0,VLOOKUP($F39,'Base de données'!$A$2:$J$63,7))+IF($G39=0,0,VLOOKUP($G39,'Base de données'!$A$2:$J$63,7))+IF($H39=0,0,VLOOKUP($H39,'Base de données'!$A$2:$J$63,7))+IF($I39=0,0,VLOOKUP($I39,'Base de données'!$A$2:$J$63,7))+IF($J39=0,0,VLOOKUP($J39,'Base de données'!$A$2:$J$63,7))+IF($K39=0,0,VLOOKUP($K39,'Base de données'!$A$2:$J$63,7)))</f>
        <v/>
      </c>
      <c r="O39" s="128" t="str">
        <f t="shared" si="7"/>
        <v/>
      </c>
      <c r="P39" s="97" t="str">
        <f t="shared" si="4"/>
        <v/>
      </c>
      <c r="Q39" s="120" t="str">
        <f t="shared" si="5"/>
        <v/>
      </c>
      <c r="R39" s="139" t="str">
        <f>IF(ISBLANK($B39),"",IF($F39=0,0,VLOOKUP($F39,'Base de données'!$A$2:$J$63,3))+IF($G39=0,0,VLOOKUP($G39,'Base de données'!$A$2:$J$63,3))+IF($H39=0,0,VLOOKUP($H39,'Base de données'!$A$2:$J$63,3))+IF($I39=0,0,VLOOKUP($I39,'Base de données'!$A$2:$J$63,3))+IF($J39=0,0,VLOOKUP($J39,'Base de données'!$A$2:$J$63,3))+IF($K39=0,0,VLOOKUP($K39,'Base de données'!$A$2:$J$63,3)))</f>
        <v/>
      </c>
      <c r="S39" s="135" t="str">
        <f t="shared" si="6"/>
        <v/>
      </c>
    </row>
    <row r="40" spans="1:19" ht="15.75" thickBot="1">
      <c r="A40" s="109">
        <v>37</v>
      </c>
      <c r="B40" s="90"/>
      <c r="C40" s="91"/>
      <c r="D40" s="92"/>
      <c r="E40" s="92"/>
      <c r="F40" s="80"/>
      <c r="G40" s="91"/>
      <c r="H40" s="91"/>
      <c r="I40" s="91"/>
      <c r="J40" s="91"/>
      <c r="K40" s="93"/>
      <c r="L40" s="124" t="str">
        <f>IF(ISBLANK($B40),"",IF($F40=0,0,VLOOKUP($F40,'Base de données'!$A$2:$J$63,5))+IF($G40=0,0,VLOOKUP($G40,'Base de données'!$A$2:$J$63,5))+IF($H40=0,0,VLOOKUP($H40,'Base de données'!$A$2:$J$63,5))+IF($I40=0,0,VLOOKUP($I40,'Base de données'!$A$2:$J$63,5))+IF($J40=0,0,VLOOKUP($J40,'Base de données'!$A$2:$J$63,5))+IF($K40=0,0,VLOOKUP($K40,'Base de données'!$A$2:$J$63,5)))</f>
        <v/>
      </c>
      <c r="M40" s="96" t="str">
        <f>IF(ISBLANK($B40),"",IF($F40=0,0,VLOOKUP($F40,'Base de données'!$A$2:$J$63,6))+IF($G40=0,0,VLOOKUP($G40,'Base de données'!$A$2:$J$63,6))+IF($H40=0,0,VLOOKUP($H40,'Base de données'!$A$2:$J$63,6))+IF($I40=0,0,VLOOKUP($I40,'Base de données'!$A$2:$J$63,6))+IF($J40=0,0,VLOOKUP($J40,'Base de données'!$A$2:$J$63,6))+IF($K40=0,0,VLOOKUP($K40,'Base de données'!$A$2:$J$63,6)))</f>
        <v/>
      </c>
      <c r="N40" s="131" t="str">
        <f>IF(ISBLANK($B40),"",IF($F40=0,0,VLOOKUP($F40,'Base de données'!$A$2:$J$63,7))+IF($G40=0,0,VLOOKUP($G40,'Base de données'!$A$2:$J$63,7))+IF($H40=0,0,VLOOKUP($H40,'Base de données'!$A$2:$J$63,7))+IF($I40=0,0,VLOOKUP($I40,'Base de données'!$A$2:$J$63,7))+IF($J40=0,0,VLOOKUP($J40,'Base de données'!$A$2:$J$63,7))+IF($K40=0,0,VLOOKUP($K40,'Base de données'!$A$2:$J$63,7)))</f>
        <v/>
      </c>
      <c r="O40" s="128" t="str">
        <f t="shared" si="7"/>
        <v/>
      </c>
      <c r="P40" s="97" t="str">
        <f t="shared" si="4"/>
        <v/>
      </c>
      <c r="Q40" s="120" t="str">
        <f t="shared" si="5"/>
        <v/>
      </c>
      <c r="R40" s="139" t="str">
        <f>IF(ISBLANK($B40),"",IF($F40=0,0,VLOOKUP($F40,'Base de données'!$A$2:$J$63,3))+IF($G40=0,0,VLOOKUP($G40,'Base de données'!$A$2:$J$63,3))+IF($H40=0,0,VLOOKUP($H40,'Base de données'!$A$2:$J$63,3))+IF($I40=0,0,VLOOKUP($I40,'Base de données'!$A$2:$J$63,3))+IF($J40=0,0,VLOOKUP($J40,'Base de données'!$A$2:$J$63,3))+IF($K40=0,0,VLOOKUP($K40,'Base de données'!$A$2:$J$63,3)))</f>
        <v/>
      </c>
      <c r="S40" s="135" t="str">
        <f t="shared" si="6"/>
        <v/>
      </c>
    </row>
    <row r="41" spans="1:19" ht="15.75" thickBot="1">
      <c r="A41" s="109">
        <v>38</v>
      </c>
      <c r="B41" s="86"/>
      <c r="C41" s="87"/>
      <c r="D41" s="88"/>
      <c r="E41" s="88"/>
      <c r="F41" s="80"/>
      <c r="G41" s="88"/>
      <c r="H41" s="88"/>
      <c r="I41" s="88"/>
      <c r="J41" s="88"/>
      <c r="K41" s="89"/>
      <c r="L41" s="124" t="str">
        <f>IF(ISBLANK($B41),"",IF($F41=0,0,VLOOKUP($F41,'Base de données'!$A$2:$J$63,5))+IF($G41=0,0,VLOOKUP($G41,'Base de données'!$A$2:$J$63,5))+IF($H41=0,0,VLOOKUP($H41,'Base de données'!$A$2:$J$63,5))+IF($I41=0,0,VLOOKUP($I41,'Base de données'!$A$2:$J$63,5))+IF($J41=0,0,VLOOKUP($J41,'Base de données'!$A$2:$J$63,5))+IF($K41=0,0,VLOOKUP($K41,'Base de données'!$A$2:$J$63,5)))</f>
        <v/>
      </c>
      <c r="M41" s="96" t="str">
        <f>IF(ISBLANK($B41),"",IF($F41=0,0,VLOOKUP($F41,'Base de données'!$A$2:$J$63,6))+IF($G41=0,0,VLOOKUP($G41,'Base de données'!$A$2:$J$63,6))+IF($H41=0,0,VLOOKUP($H41,'Base de données'!$A$2:$J$63,6))+IF($I41=0,0,VLOOKUP($I41,'Base de données'!$A$2:$J$63,6))+IF($J41=0,0,VLOOKUP($J41,'Base de données'!$A$2:$J$63,6))+IF($K41=0,0,VLOOKUP($K41,'Base de données'!$A$2:$J$63,6)))</f>
        <v/>
      </c>
      <c r="N41" s="131" t="str">
        <f>IF(ISBLANK($B41),"",IF($F41=0,0,VLOOKUP($F41,'Base de données'!$A$2:$J$63,7))+IF($G41=0,0,VLOOKUP($G41,'Base de données'!$A$2:$J$63,7))+IF($H41=0,0,VLOOKUP($H41,'Base de données'!$A$2:$J$63,7))+IF($I41=0,0,VLOOKUP($I41,'Base de données'!$A$2:$J$63,7))+IF($J41=0,0,VLOOKUP($J41,'Base de données'!$A$2:$J$63,7))+IF($K41=0,0,VLOOKUP($K41,'Base de données'!$A$2:$J$63,7)))</f>
        <v/>
      </c>
      <c r="O41" s="128" t="str">
        <f t="shared" si="7"/>
        <v/>
      </c>
      <c r="P41" s="97" t="str">
        <f t="shared" si="4"/>
        <v/>
      </c>
      <c r="Q41" s="120" t="str">
        <f t="shared" si="5"/>
        <v/>
      </c>
      <c r="R41" s="139" t="str">
        <f>IF(ISBLANK($B41),"",IF($F41=0,0,VLOOKUP($F41,'Base de données'!$A$2:$J$63,3))+IF($G41=0,0,VLOOKUP($G41,'Base de données'!$A$2:$J$63,3))+IF($H41=0,0,VLOOKUP($H41,'Base de données'!$A$2:$J$63,3))+IF($I41=0,0,VLOOKUP($I41,'Base de données'!$A$2:$J$63,3))+IF($J41=0,0,VLOOKUP($J41,'Base de données'!$A$2:$J$63,3))+IF($K41=0,0,VLOOKUP($K41,'Base de données'!$A$2:$J$63,3)))</f>
        <v/>
      </c>
      <c r="S41" s="135" t="str">
        <f t="shared" si="6"/>
        <v/>
      </c>
    </row>
    <row r="42" spans="1:19" ht="15.75" thickBot="1">
      <c r="A42" s="109">
        <v>39</v>
      </c>
      <c r="B42" s="90"/>
      <c r="C42" s="91"/>
      <c r="D42" s="92"/>
      <c r="E42" s="92"/>
      <c r="F42" s="80"/>
      <c r="G42" s="91"/>
      <c r="H42" s="91"/>
      <c r="I42" s="91"/>
      <c r="J42" s="91"/>
      <c r="K42" s="93"/>
      <c r="L42" s="124" t="str">
        <f>IF(ISBLANK($B42),"",IF($F42=0,0,VLOOKUP($F42,'Base de données'!$A$2:$J$63,5))+IF($G42=0,0,VLOOKUP($G42,'Base de données'!$A$2:$J$63,5))+IF($H42=0,0,VLOOKUP($H42,'Base de données'!$A$2:$J$63,5))+IF($I42=0,0,VLOOKUP($I42,'Base de données'!$A$2:$J$63,5))+IF($J42=0,0,VLOOKUP($J42,'Base de données'!$A$2:$J$63,5))+IF($K42=0,0,VLOOKUP($K42,'Base de données'!$A$2:$J$63,5)))</f>
        <v/>
      </c>
      <c r="M42" s="96" t="str">
        <f>IF(ISBLANK($B42),"",IF($F42=0,0,VLOOKUP($F42,'Base de données'!$A$2:$J$63,6))+IF($G42=0,0,VLOOKUP($G42,'Base de données'!$A$2:$J$63,6))+IF($H42=0,0,VLOOKUP($H42,'Base de données'!$A$2:$J$63,6))+IF($I42=0,0,VLOOKUP($I42,'Base de données'!$A$2:$J$63,6))+IF($J42=0,0,VLOOKUP($J42,'Base de données'!$A$2:$J$63,6))+IF($K42=0,0,VLOOKUP($K42,'Base de données'!$A$2:$J$63,6)))</f>
        <v/>
      </c>
      <c r="N42" s="131" t="str">
        <f>IF(ISBLANK($B42),"",IF($F42=0,0,VLOOKUP($F42,'Base de données'!$A$2:$J$63,7))+IF($G42=0,0,VLOOKUP($G42,'Base de données'!$A$2:$J$63,7))+IF($H42=0,0,VLOOKUP($H42,'Base de données'!$A$2:$J$63,7))+IF($I42=0,0,VLOOKUP($I42,'Base de données'!$A$2:$J$63,7))+IF($J42=0,0,VLOOKUP($J42,'Base de données'!$A$2:$J$63,7))+IF($K42=0,0,VLOOKUP($K42,'Base de données'!$A$2:$J$63,7)))</f>
        <v/>
      </c>
      <c r="O42" s="128" t="str">
        <f t="shared" si="7"/>
        <v/>
      </c>
      <c r="P42" s="97" t="str">
        <f t="shared" si="4"/>
        <v/>
      </c>
      <c r="Q42" s="120" t="str">
        <f t="shared" si="5"/>
        <v/>
      </c>
      <c r="R42" s="139" t="str">
        <f>IF(ISBLANK($B42),"",IF($F42=0,0,VLOOKUP($F42,'Base de données'!$A$2:$J$63,3))+IF($G42=0,0,VLOOKUP($G42,'Base de données'!$A$2:$J$63,3))+IF($H42=0,0,VLOOKUP($H42,'Base de données'!$A$2:$J$63,3))+IF($I42=0,0,VLOOKUP($I42,'Base de données'!$A$2:$J$63,3))+IF($J42=0,0,VLOOKUP($J42,'Base de données'!$A$2:$J$63,3))+IF($K42=0,0,VLOOKUP($K42,'Base de données'!$A$2:$J$63,3)))</f>
        <v/>
      </c>
      <c r="S42" s="135" t="str">
        <f t="shared" si="6"/>
        <v/>
      </c>
    </row>
    <row r="43" spans="1:19" ht="15.75" thickBot="1">
      <c r="A43" s="109">
        <v>40</v>
      </c>
      <c r="B43" s="86"/>
      <c r="C43" s="87"/>
      <c r="D43" s="88"/>
      <c r="E43" s="88"/>
      <c r="F43" s="80"/>
      <c r="G43" s="88"/>
      <c r="H43" s="88"/>
      <c r="I43" s="88"/>
      <c r="J43" s="88"/>
      <c r="K43" s="89"/>
      <c r="L43" s="124" t="str">
        <f>IF(ISBLANK($B43),"",IF($F43=0,0,VLOOKUP($F43,'Base de données'!$A$2:$J$63,5))+IF($G43=0,0,VLOOKUP($G43,'Base de données'!$A$2:$J$63,5))+IF($H43=0,0,VLOOKUP($H43,'Base de données'!$A$2:$J$63,5))+IF($I43=0,0,VLOOKUP($I43,'Base de données'!$A$2:$J$63,5))+IF($J43=0,0,VLOOKUP($J43,'Base de données'!$A$2:$J$63,5))+IF($K43=0,0,VLOOKUP($K43,'Base de données'!$A$2:$J$63,5)))</f>
        <v/>
      </c>
      <c r="M43" s="96" t="str">
        <f>IF(ISBLANK($B43),"",IF($F43=0,0,VLOOKUP($F43,'Base de données'!$A$2:$J$63,6))+IF($G43=0,0,VLOOKUP($G43,'Base de données'!$A$2:$J$63,6))+IF($H43=0,0,VLOOKUP($H43,'Base de données'!$A$2:$J$63,6))+IF($I43=0,0,VLOOKUP($I43,'Base de données'!$A$2:$J$63,6))+IF($J43=0,0,VLOOKUP($J43,'Base de données'!$A$2:$J$63,6))+IF($K43=0,0,VLOOKUP($K43,'Base de données'!$A$2:$J$63,6)))</f>
        <v/>
      </c>
      <c r="N43" s="131" t="str">
        <f>IF(ISBLANK($B43),"",IF($F43=0,0,VLOOKUP($F43,'Base de données'!$A$2:$J$63,7))+IF($G43=0,0,VLOOKUP($G43,'Base de données'!$A$2:$J$63,7))+IF($H43=0,0,VLOOKUP($H43,'Base de données'!$A$2:$J$63,7))+IF($I43=0,0,VLOOKUP($I43,'Base de données'!$A$2:$J$63,7))+IF($J43=0,0,VLOOKUP($J43,'Base de données'!$A$2:$J$63,7))+IF($K43=0,0,VLOOKUP($K43,'Base de données'!$A$2:$J$63,7)))</f>
        <v/>
      </c>
      <c r="O43" s="128" t="str">
        <f t="shared" si="7"/>
        <v/>
      </c>
      <c r="P43" s="97" t="str">
        <f t="shared" si="4"/>
        <v/>
      </c>
      <c r="Q43" s="120" t="str">
        <f t="shared" si="5"/>
        <v/>
      </c>
      <c r="R43" s="139" t="str">
        <f>IF(ISBLANK($B43),"",IF($F43=0,0,VLOOKUP($F43,'Base de données'!$A$2:$J$63,3))+IF($G43=0,0,VLOOKUP($G43,'Base de données'!$A$2:$J$63,3))+IF($H43=0,0,VLOOKUP($H43,'Base de données'!$A$2:$J$63,3))+IF($I43=0,0,VLOOKUP($I43,'Base de données'!$A$2:$J$63,3))+IF($J43=0,0,VLOOKUP($J43,'Base de données'!$A$2:$J$63,3))+IF($K43=0,0,VLOOKUP($K43,'Base de données'!$A$2:$J$63,3)))</f>
        <v/>
      </c>
      <c r="S43" s="135" t="str">
        <f t="shared" si="6"/>
        <v/>
      </c>
    </row>
    <row r="44" spans="1:19" ht="15.75" thickBot="1">
      <c r="A44" s="109">
        <v>41</v>
      </c>
      <c r="B44" s="90"/>
      <c r="C44" s="91"/>
      <c r="D44" s="92"/>
      <c r="E44" s="92"/>
      <c r="F44" s="80"/>
      <c r="G44" s="91"/>
      <c r="H44" s="91"/>
      <c r="I44" s="91"/>
      <c r="J44" s="91"/>
      <c r="K44" s="93"/>
      <c r="L44" s="124" t="str">
        <f>IF(ISBLANK($B44),"",IF($F44=0,0,VLOOKUP($F44,'Base de données'!$A$2:$J$63,5))+IF($G44=0,0,VLOOKUP($G44,'Base de données'!$A$2:$J$63,5))+IF($H44=0,0,VLOOKUP($H44,'Base de données'!$A$2:$J$63,5))+IF($I44=0,0,VLOOKUP($I44,'Base de données'!$A$2:$J$63,5))+IF($J44=0,0,VLOOKUP($J44,'Base de données'!$A$2:$J$63,5))+IF($K44=0,0,VLOOKUP($K44,'Base de données'!$A$2:$J$63,5)))</f>
        <v/>
      </c>
      <c r="M44" s="96" t="str">
        <f>IF(ISBLANK($B44),"",IF($F44=0,0,VLOOKUP($F44,'Base de données'!$A$2:$J$63,6))+IF($G44=0,0,VLOOKUP($G44,'Base de données'!$A$2:$J$63,6))+IF($H44=0,0,VLOOKUP($H44,'Base de données'!$A$2:$J$63,6))+IF($I44=0,0,VLOOKUP($I44,'Base de données'!$A$2:$J$63,6))+IF($J44=0,0,VLOOKUP($J44,'Base de données'!$A$2:$J$63,6))+IF($K44=0,0,VLOOKUP($K44,'Base de données'!$A$2:$J$63,6)))</f>
        <v/>
      </c>
      <c r="N44" s="131" t="str">
        <f>IF(ISBLANK($B44),"",IF($F44=0,0,VLOOKUP($F44,'Base de données'!$A$2:$J$63,7))+IF($G44=0,0,VLOOKUP($G44,'Base de données'!$A$2:$J$63,7))+IF($H44=0,0,VLOOKUP($H44,'Base de données'!$A$2:$J$63,7))+IF($I44=0,0,VLOOKUP($I44,'Base de données'!$A$2:$J$63,7))+IF($J44=0,0,VLOOKUP($J44,'Base de données'!$A$2:$J$63,7))+IF($K44=0,0,VLOOKUP($K44,'Base de données'!$A$2:$J$63,7)))</f>
        <v/>
      </c>
      <c r="O44" s="128" t="str">
        <f t="shared" si="7"/>
        <v/>
      </c>
      <c r="P44" s="97" t="str">
        <f t="shared" si="4"/>
        <v/>
      </c>
      <c r="Q44" s="120" t="str">
        <f t="shared" si="5"/>
        <v/>
      </c>
      <c r="R44" s="139" t="str">
        <f>IF(ISBLANK($B44),"",IF($F44=0,0,VLOOKUP($F44,'Base de données'!$A$2:$J$63,3))+IF($G44=0,0,VLOOKUP($G44,'Base de données'!$A$2:$J$63,3))+IF($H44=0,0,VLOOKUP($H44,'Base de données'!$A$2:$J$63,3))+IF($I44=0,0,VLOOKUP($I44,'Base de données'!$A$2:$J$63,3))+IF($J44=0,0,VLOOKUP($J44,'Base de données'!$A$2:$J$63,3))+IF($K44=0,0,VLOOKUP($K44,'Base de données'!$A$2:$J$63,3)))</f>
        <v/>
      </c>
      <c r="S44" s="135" t="str">
        <f t="shared" si="6"/>
        <v/>
      </c>
    </row>
    <row r="45" spans="1:19" ht="15.75" thickBot="1">
      <c r="A45" s="109">
        <v>42</v>
      </c>
      <c r="B45" s="86"/>
      <c r="C45" s="87"/>
      <c r="D45" s="88"/>
      <c r="E45" s="88"/>
      <c r="F45" s="80"/>
      <c r="G45" s="88"/>
      <c r="H45" s="88"/>
      <c r="I45" s="88"/>
      <c r="J45" s="88"/>
      <c r="K45" s="89"/>
      <c r="L45" s="124" t="str">
        <f>IF(ISBLANK($B45),"",IF($F45=0,0,VLOOKUP($F45,'Base de données'!$A$2:$J$63,5))+IF($G45=0,0,VLOOKUP($G45,'Base de données'!$A$2:$J$63,5))+IF($H45=0,0,VLOOKUP($H45,'Base de données'!$A$2:$J$63,5))+IF($I45=0,0,VLOOKUP($I45,'Base de données'!$A$2:$J$63,5))+IF($J45=0,0,VLOOKUP($J45,'Base de données'!$A$2:$J$63,5))+IF($K45=0,0,VLOOKUP($K45,'Base de données'!$A$2:$J$63,5)))</f>
        <v/>
      </c>
      <c r="M45" s="96" t="str">
        <f>IF(ISBLANK($B45),"",IF($F45=0,0,VLOOKUP($F45,'Base de données'!$A$2:$J$63,6))+IF($G45=0,0,VLOOKUP($G45,'Base de données'!$A$2:$J$63,6))+IF($H45=0,0,VLOOKUP($H45,'Base de données'!$A$2:$J$63,6))+IF($I45=0,0,VLOOKUP($I45,'Base de données'!$A$2:$J$63,6))+IF($J45=0,0,VLOOKUP($J45,'Base de données'!$A$2:$J$63,6))+IF($K45=0,0,VLOOKUP($K45,'Base de données'!$A$2:$J$63,6)))</f>
        <v/>
      </c>
      <c r="N45" s="131" t="str">
        <f>IF(ISBLANK($B45),"",IF($F45=0,0,VLOOKUP($F45,'Base de données'!$A$2:$J$63,7))+IF($G45=0,0,VLOOKUP($G45,'Base de données'!$A$2:$J$63,7))+IF($H45=0,0,VLOOKUP($H45,'Base de données'!$A$2:$J$63,7))+IF($I45=0,0,VLOOKUP($I45,'Base de données'!$A$2:$J$63,7))+IF($J45=0,0,VLOOKUP($J45,'Base de données'!$A$2:$J$63,7))+IF($K45=0,0,VLOOKUP($K45,'Base de données'!$A$2:$J$63,7)))</f>
        <v/>
      </c>
      <c r="O45" s="128" t="str">
        <f t="shared" si="7"/>
        <v/>
      </c>
      <c r="P45" s="97" t="str">
        <f t="shared" si="4"/>
        <v/>
      </c>
      <c r="Q45" s="120" t="str">
        <f t="shared" si="5"/>
        <v/>
      </c>
      <c r="R45" s="139" t="str">
        <f>IF(ISBLANK($B45),"",IF($F45=0,0,VLOOKUP($F45,'Base de données'!$A$2:$J$63,3))+IF($G45=0,0,VLOOKUP($G45,'Base de données'!$A$2:$J$63,3))+IF($H45=0,0,VLOOKUP($H45,'Base de données'!$A$2:$J$63,3))+IF($I45=0,0,VLOOKUP($I45,'Base de données'!$A$2:$J$63,3))+IF($J45=0,0,VLOOKUP($J45,'Base de données'!$A$2:$J$63,3))+IF($K45=0,0,VLOOKUP($K45,'Base de données'!$A$2:$J$63,3)))</f>
        <v/>
      </c>
      <c r="S45" s="135" t="str">
        <f t="shared" si="6"/>
        <v/>
      </c>
    </row>
    <row r="46" spans="1:19" ht="15.75" thickBot="1">
      <c r="A46" s="109">
        <v>43</v>
      </c>
      <c r="B46" s="90"/>
      <c r="C46" s="91"/>
      <c r="D46" s="92"/>
      <c r="E46" s="92"/>
      <c r="F46" s="80"/>
      <c r="G46" s="91"/>
      <c r="H46" s="91"/>
      <c r="I46" s="91"/>
      <c r="J46" s="91"/>
      <c r="K46" s="93"/>
      <c r="L46" s="124" t="str">
        <f>IF(ISBLANK($B46),"",IF($F46=0,0,VLOOKUP($F46,'Base de données'!$A$2:$J$63,5))+IF($G46=0,0,VLOOKUP($G46,'Base de données'!$A$2:$J$63,5))+IF($H46=0,0,VLOOKUP($H46,'Base de données'!$A$2:$J$63,5))+IF($I46=0,0,VLOOKUP($I46,'Base de données'!$A$2:$J$63,5))+IF($J46=0,0,VLOOKUP($J46,'Base de données'!$A$2:$J$63,5))+IF($K46=0,0,VLOOKUP($K46,'Base de données'!$A$2:$J$63,5)))</f>
        <v/>
      </c>
      <c r="M46" s="96" t="str">
        <f>IF(ISBLANK($B46),"",IF($F46=0,0,VLOOKUP($F46,'Base de données'!$A$2:$J$63,6))+IF($G46=0,0,VLOOKUP($G46,'Base de données'!$A$2:$J$63,6))+IF($H46=0,0,VLOOKUP($H46,'Base de données'!$A$2:$J$63,6))+IF($I46=0,0,VLOOKUP($I46,'Base de données'!$A$2:$J$63,6))+IF($J46=0,0,VLOOKUP($J46,'Base de données'!$A$2:$J$63,6))+IF($K46=0,0,VLOOKUP($K46,'Base de données'!$A$2:$J$63,6)))</f>
        <v/>
      </c>
      <c r="N46" s="131" t="str">
        <f>IF(ISBLANK($B46),"",IF($F46=0,0,VLOOKUP($F46,'Base de données'!$A$2:$J$63,7))+IF($G46=0,0,VLOOKUP($G46,'Base de données'!$A$2:$J$63,7))+IF($H46=0,0,VLOOKUP($H46,'Base de données'!$A$2:$J$63,7))+IF($I46=0,0,VLOOKUP($I46,'Base de données'!$A$2:$J$63,7))+IF($J46=0,0,VLOOKUP($J46,'Base de données'!$A$2:$J$63,7))+IF($K46=0,0,VLOOKUP($K46,'Base de données'!$A$2:$J$63,7)))</f>
        <v/>
      </c>
      <c r="O46" s="128" t="str">
        <f t="shared" si="7"/>
        <v/>
      </c>
      <c r="P46" s="97" t="str">
        <f t="shared" si="4"/>
        <v/>
      </c>
      <c r="Q46" s="120" t="str">
        <f t="shared" si="5"/>
        <v/>
      </c>
      <c r="R46" s="139" t="str">
        <f>IF(ISBLANK($B46),"",IF($F46=0,0,VLOOKUP($F46,'Base de données'!$A$2:$J$63,3))+IF($G46=0,0,VLOOKUP($G46,'Base de données'!$A$2:$J$63,3))+IF($H46=0,0,VLOOKUP($H46,'Base de données'!$A$2:$J$63,3))+IF($I46=0,0,VLOOKUP($I46,'Base de données'!$A$2:$J$63,3))+IF($J46=0,0,VLOOKUP($J46,'Base de données'!$A$2:$J$63,3))+IF($K46=0,0,VLOOKUP($K46,'Base de données'!$A$2:$J$63,3)))</f>
        <v/>
      </c>
      <c r="S46" s="135" t="str">
        <f t="shared" si="6"/>
        <v/>
      </c>
    </row>
    <row r="47" spans="1:19" ht="15.75" thickBot="1">
      <c r="A47" s="109">
        <v>44</v>
      </c>
      <c r="B47" s="86"/>
      <c r="C47" s="87"/>
      <c r="D47" s="88"/>
      <c r="E47" s="88"/>
      <c r="F47" s="80"/>
      <c r="G47" s="88"/>
      <c r="H47" s="88"/>
      <c r="I47" s="88"/>
      <c r="J47" s="88"/>
      <c r="K47" s="89"/>
      <c r="L47" s="124" t="str">
        <f>IF(ISBLANK($B47),"",IF($F47=0,0,VLOOKUP($F47,'Base de données'!$A$2:$J$63,5))+IF($G47=0,0,VLOOKUP($G47,'Base de données'!$A$2:$J$63,5))+IF($H47=0,0,VLOOKUP($H47,'Base de données'!$A$2:$J$63,5))+IF($I47=0,0,VLOOKUP($I47,'Base de données'!$A$2:$J$63,5))+IF($J47=0,0,VLOOKUP($J47,'Base de données'!$A$2:$J$63,5))+IF($K47=0,0,VLOOKUP($K47,'Base de données'!$A$2:$J$63,5)))</f>
        <v/>
      </c>
      <c r="M47" s="96" t="str">
        <f>IF(ISBLANK($B47),"",IF($F47=0,0,VLOOKUP($F47,'Base de données'!$A$2:$J$63,6))+IF($G47=0,0,VLOOKUP($G47,'Base de données'!$A$2:$J$63,6))+IF($H47=0,0,VLOOKUP($H47,'Base de données'!$A$2:$J$63,6))+IF($I47=0,0,VLOOKUP($I47,'Base de données'!$A$2:$J$63,6))+IF($J47=0,0,VLOOKUP($J47,'Base de données'!$A$2:$J$63,6))+IF($K47=0,0,VLOOKUP($K47,'Base de données'!$A$2:$J$63,6)))</f>
        <v/>
      </c>
      <c r="N47" s="131" t="str">
        <f>IF(ISBLANK($B47),"",IF($F47=0,0,VLOOKUP($F47,'Base de données'!$A$2:$J$63,7))+IF($G47=0,0,VLOOKUP($G47,'Base de données'!$A$2:$J$63,7))+IF($H47=0,0,VLOOKUP($H47,'Base de données'!$A$2:$J$63,7))+IF($I47=0,0,VLOOKUP($I47,'Base de données'!$A$2:$J$63,7))+IF($J47=0,0,VLOOKUP($J47,'Base de données'!$A$2:$J$63,7))+IF($K47=0,0,VLOOKUP($K47,'Base de données'!$A$2:$J$63,7)))</f>
        <v/>
      </c>
      <c r="O47" s="128" t="str">
        <f t="shared" si="7"/>
        <v/>
      </c>
      <c r="P47" s="97" t="str">
        <f t="shared" si="4"/>
        <v/>
      </c>
      <c r="Q47" s="120" t="str">
        <f t="shared" si="5"/>
        <v/>
      </c>
      <c r="R47" s="139" t="str">
        <f>IF(ISBLANK($B47),"",IF($F47=0,0,VLOOKUP($F47,'Base de données'!$A$2:$J$63,3))+IF($G47=0,0,VLOOKUP($G47,'Base de données'!$A$2:$J$63,3))+IF($H47=0,0,VLOOKUP($H47,'Base de données'!$A$2:$J$63,3))+IF($I47=0,0,VLOOKUP($I47,'Base de données'!$A$2:$J$63,3))+IF($J47=0,0,VLOOKUP($J47,'Base de données'!$A$2:$J$63,3))+IF($K47=0,0,VLOOKUP($K47,'Base de données'!$A$2:$J$63,3)))</f>
        <v/>
      </c>
      <c r="S47" s="135" t="str">
        <f t="shared" si="6"/>
        <v/>
      </c>
    </row>
    <row r="48" spans="1:19" ht="15.75" thickBot="1">
      <c r="A48" s="109">
        <v>45</v>
      </c>
      <c r="B48" s="90"/>
      <c r="C48" s="91"/>
      <c r="D48" s="92"/>
      <c r="E48" s="92"/>
      <c r="F48" s="80"/>
      <c r="G48" s="91"/>
      <c r="H48" s="91"/>
      <c r="I48" s="91"/>
      <c r="J48" s="91"/>
      <c r="K48" s="93"/>
      <c r="L48" s="124" t="str">
        <f>IF(ISBLANK($B48),"",IF($F48=0,0,VLOOKUP($F48,'Base de données'!$A$2:$J$63,5))+IF($G48=0,0,VLOOKUP($G48,'Base de données'!$A$2:$J$63,5))+IF($H48=0,0,VLOOKUP($H48,'Base de données'!$A$2:$J$63,5))+IF($I48=0,0,VLOOKUP($I48,'Base de données'!$A$2:$J$63,5))+IF($J48=0,0,VLOOKUP($J48,'Base de données'!$A$2:$J$63,5))+IF($K48=0,0,VLOOKUP($K48,'Base de données'!$A$2:$J$63,5)))</f>
        <v/>
      </c>
      <c r="M48" s="96" t="str">
        <f>IF(ISBLANK($B48),"",IF($F48=0,0,VLOOKUP($F48,'Base de données'!$A$2:$J$63,6))+IF($G48=0,0,VLOOKUP($G48,'Base de données'!$A$2:$J$63,6))+IF($H48=0,0,VLOOKUP($H48,'Base de données'!$A$2:$J$63,6))+IF($I48=0,0,VLOOKUP($I48,'Base de données'!$A$2:$J$63,6))+IF($J48=0,0,VLOOKUP($J48,'Base de données'!$A$2:$J$63,6))+IF($K48=0,0,VLOOKUP($K48,'Base de données'!$A$2:$J$63,6)))</f>
        <v/>
      </c>
      <c r="N48" s="131" t="str">
        <f>IF(ISBLANK($B48),"",IF($F48=0,0,VLOOKUP($F48,'Base de données'!$A$2:$J$63,7))+IF($G48=0,0,VLOOKUP($G48,'Base de données'!$A$2:$J$63,7))+IF($H48=0,0,VLOOKUP($H48,'Base de données'!$A$2:$J$63,7))+IF($I48=0,0,VLOOKUP($I48,'Base de données'!$A$2:$J$63,7))+IF($J48=0,0,VLOOKUP($J48,'Base de données'!$A$2:$J$63,7))+IF($K48=0,0,VLOOKUP($K48,'Base de données'!$A$2:$J$63,7)))</f>
        <v/>
      </c>
      <c r="O48" s="128" t="str">
        <f t="shared" si="7"/>
        <v/>
      </c>
      <c r="P48" s="97" t="str">
        <f t="shared" si="4"/>
        <v/>
      </c>
      <c r="Q48" s="120" t="str">
        <f t="shared" si="5"/>
        <v/>
      </c>
      <c r="R48" s="139" t="str">
        <f>IF(ISBLANK($B48),"",IF($F48=0,0,VLOOKUP($F48,'Base de données'!$A$2:$J$63,3))+IF($G48=0,0,VLOOKUP($G48,'Base de données'!$A$2:$J$63,3))+IF($H48=0,0,VLOOKUP($H48,'Base de données'!$A$2:$J$63,3))+IF($I48=0,0,VLOOKUP($I48,'Base de données'!$A$2:$J$63,3))+IF($J48=0,0,VLOOKUP($J48,'Base de données'!$A$2:$J$63,3))+IF($K48=0,0,VLOOKUP($K48,'Base de données'!$A$2:$J$63,3)))</f>
        <v/>
      </c>
      <c r="S48" s="135" t="str">
        <f t="shared" si="6"/>
        <v/>
      </c>
    </row>
    <row r="49" spans="1:19" ht="15.75" thickBot="1">
      <c r="A49" s="109">
        <v>46</v>
      </c>
      <c r="B49" s="86"/>
      <c r="C49" s="87"/>
      <c r="D49" s="88"/>
      <c r="E49" s="88"/>
      <c r="F49" s="80"/>
      <c r="G49" s="88"/>
      <c r="H49" s="88"/>
      <c r="I49" s="88"/>
      <c r="J49" s="88"/>
      <c r="K49" s="89"/>
      <c r="L49" s="124" t="str">
        <f>IF(ISBLANK($B49),"",IF($F49=0,0,VLOOKUP($F49,'Base de données'!$A$2:$J$63,5))+IF($G49=0,0,VLOOKUP($G49,'Base de données'!$A$2:$J$63,5))+IF($H49=0,0,VLOOKUP($H49,'Base de données'!$A$2:$J$63,5))+IF($I49=0,0,VLOOKUP($I49,'Base de données'!$A$2:$J$63,5))+IF($J49=0,0,VLOOKUP($J49,'Base de données'!$A$2:$J$63,5))+IF($K49=0,0,VLOOKUP($K49,'Base de données'!$A$2:$J$63,5)))</f>
        <v/>
      </c>
      <c r="M49" s="96" t="str">
        <f>IF(ISBLANK($B49),"",IF($F49=0,0,VLOOKUP($F49,'Base de données'!$A$2:$J$63,6))+IF($G49=0,0,VLOOKUP($G49,'Base de données'!$A$2:$J$63,6))+IF($H49=0,0,VLOOKUP($H49,'Base de données'!$A$2:$J$63,6))+IF($I49=0,0,VLOOKUP($I49,'Base de données'!$A$2:$J$63,6))+IF($J49=0,0,VLOOKUP($J49,'Base de données'!$A$2:$J$63,6))+IF($K49=0,0,VLOOKUP($K49,'Base de données'!$A$2:$J$63,6)))</f>
        <v/>
      </c>
      <c r="N49" s="131" t="str">
        <f>IF(ISBLANK($B49),"",IF($F49=0,0,VLOOKUP($F49,'Base de données'!$A$2:$J$63,7))+IF($G49=0,0,VLOOKUP($G49,'Base de données'!$A$2:$J$63,7))+IF($H49=0,0,VLOOKUP($H49,'Base de données'!$A$2:$J$63,7))+IF($I49=0,0,VLOOKUP($I49,'Base de données'!$A$2:$J$63,7))+IF($J49=0,0,VLOOKUP($J49,'Base de données'!$A$2:$J$63,7))+IF($K49=0,0,VLOOKUP($K49,'Base de données'!$A$2:$J$63,7)))</f>
        <v/>
      </c>
      <c r="O49" s="128" t="str">
        <f t="shared" si="7"/>
        <v/>
      </c>
      <c r="P49" s="97" t="str">
        <f t="shared" si="4"/>
        <v/>
      </c>
      <c r="Q49" s="120" t="str">
        <f t="shared" si="5"/>
        <v/>
      </c>
      <c r="R49" s="139" t="str">
        <f>IF(ISBLANK($B49),"",IF($F49=0,0,VLOOKUP($F49,'Base de données'!$A$2:$J$63,3))+IF($G49=0,0,VLOOKUP($G49,'Base de données'!$A$2:$J$63,3))+IF($H49=0,0,VLOOKUP($H49,'Base de données'!$A$2:$J$63,3))+IF($I49=0,0,VLOOKUP($I49,'Base de données'!$A$2:$J$63,3))+IF($J49=0,0,VLOOKUP($J49,'Base de données'!$A$2:$J$63,3))+IF($K49=0,0,VLOOKUP($K49,'Base de données'!$A$2:$J$63,3)))</f>
        <v/>
      </c>
      <c r="S49" s="135" t="str">
        <f t="shared" si="6"/>
        <v/>
      </c>
    </row>
    <row r="50" spans="1:19" ht="15.75" thickBot="1">
      <c r="A50" s="109">
        <v>47</v>
      </c>
      <c r="B50" s="90"/>
      <c r="C50" s="91"/>
      <c r="D50" s="92"/>
      <c r="E50" s="92"/>
      <c r="F50" s="80"/>
      <c r="G50" s="91"/>
      <c r="H50" s="91"/>
      <c r="I50" s="91"/>
      <c r="J50" s="91"/>
      <c r="K50" s="93"/>
      <c r="L50" s="124" t="str">
        <f>IF(ISBLANK($B50),"",IF($F50=0,0,VLOOKUP($F50,'Base de données'!$A$2:$J$63,5))+IF($G50=0,0,VLOOKUP($G50,'Base de données'!$A$2:$J$63,5))+IF($H50=0,0,VLOOKUP($H50,'Base de données'!$A$2:$J$63,5))+IF($I50=0,0,VLOOKUP($I50,'Base de données'!$A$2:$J$63,5))+IF($J50=0,0,VLOOKUP($J50,'Base de données'!$A$2:$J$63,5))+IF($K50=0,0,VLOOKUP($K50,'Base de données'!$A$2:$J$63,5)))</f>
        <v/>
      </c>
      <c r="M50" s="96" t="str">
        <f>IF(ISBLANK($B50),"",IF($F50=0,0,VLOOKUP($F50,'Base de données'!$A$2:$J$63,6))+IF($G50=0,0,VLOOKUP($G50,'Base de données'!$A$2:$J$63,6))+IF($H50=0,0,VLOOKUP($H50,'Base de données'!$A$2:$J$63,6))+IF($I50=0,0,VLOOKUP($I50,'Base de données'!$A$2:$J$63,6))+IF($J50=0,0,VLOOKUP($J50,'Base de données'!$A$2:$J$63,6))+IF($K50=0,0,VLOOKUP($K50,'Base de données'!$A$2:$J$63,6)))</f>
        <v/>
      </c>
      <c r="N50" s="131" t="str">
        <f>IF(ISBLANK($B50),"",IF($F50=0,0,VLOOKUP($F50,'Base de données'!$A$2:$J$63,7))+IF($G50=0,0,VLOOKUP($G50,'Base de données'!$A$2:$J$63,7))+IF($H50=0,0,VLOOKUP($H50,'Base de données'!$A$2:$J$63,7))+IF($I50=0,0,VLOOKUP($I50,'Base de données'!$A$2:$J$63,7))+IF($J50=0,0,VLOOKUP($J50,'Base de données'!$A$2:$J$63,7))+IF($K50=0,0,VLOOKUP($K50,'Base de données'!$A$2:$J$63,7)))</f>
        <v/>
      </c>
      <c r="O50" s="128" t="str">
        <f t="shared" si="7"/>
        <v/>
      </c>
      <c r="P50" s="97" t="str">
        <f t="shared" si="4"/>
        <v/>
      </c>
      <c r="Q50" s="120" t="str">
        <f t="shared" si="5"/>
        <v/>
      </c>
      <c r="R50" s="139" t="str">
        <f>IF(ISBLANK($B50),"",IF($F50=0,0,VLOOKUP($F50,'Base de données'!$A$2:$J$63,3))+IF($G50=0,0,VLOOKUP($G50,'Base de données'!$A$2:$J$63,3))+IF($H50=0,0,VLOOKUP($H50,'Base de données'!$A$2:$J$63,3))+IF($I50=0,0,VLOOKUP($I50,'Base de données'!$A$2:$J$63,3))+IF($J50=0,0,VLOOKUP($J50,'Base de données'!$A$2:$J$63,3))+IF($K50=0,0,VLOOKUP($K50,'Base de données'!$A$2:$J$63,3)))</f>
        <v/>
      </c>
      <c r="S50" s="135" t="str">
        <f t="shared" si="6"/>
        <v/>
      </c>
    </row>
    <row r="51" spans="1:19" ht="15.75" thickBot="1">
      <c r="A51" s="109">
        <v>48</v>
      </c>
      <c r="B51" s="86"/>
      <c r="C51" s="87"/>
      <c r="D51" s="88"/>
      <c r="E51" s="88"/>
      <c r="F51" s="80"/>
      <c r="G51" s="88"/>
      <c r="H51" s="88"/>
      <c r="I51" s="88"/>
      <c r="J51" s="88"/>
      <c r="K51" s="89"/>
      <c r="L51" s="124" t="str">
        <f>IF(ISBLANK($B51),"",IF($F51=0,0,VLOOKUP($F51,'Base de données'!$A$2:$J$63,5))+IF($G51=0,0,VLOOKUP($G51,'Base de données'!$A$2:$J$63,5))+IF($H51=0,0,VLOOKUP($H51,'Base de données'!$A$2:$J$63,5))+IF($I51=0,0,VLOOKUP($I51,'Base de données'!$A$2:$J$63,5))+IF($J51=0,0,VLOOKUP($J51,'Base de données'!$A$2:$J$63,5))+IF($K51=0,0,VLOOKUP($K51,'Base de données'!$A$2:$J$63,5)))</f>
        <v/>
      </c>
      <c r="M51" s="96" t="str">
        <f>IF(ISBLANK($B51),"",IF($F51=0,0,VLOOKUP($F51,'Base de données'!$A$2:$J$63,6))+IF($G51=0,0,VLOOKUP($G51,'Base de données'!$A$2:$J$63,6))+IF($H51=0,0,VLOOKUP($H51,'Base de données'!$A$2:$J$63,6))+IF($I51=0,0,VLOOKUP($I51,'Base de données'!$A$2:$J$63,6))+IF($J51=0,0,VLOOKUP($J51,'Base de données'!$A$2:$J$63,6))+IF($K51=0,0,VLOOKUP($K51,'Base de données'!$A$2:$J$63,6)))</f>
        <v/>
      </c>
      <c r="N51" s="131" t="str">
        <f>IF(ISBLANK($B51),"",IF($F51=0,0,VLOOKUP($F51,'Base de données'!$A$2:$J$63,7))+IF($G51=0,0,VLOOKUP($G51,'Base de données'!$A$2:$J$63,7))+IF($H51=0,0,VLOOKUP($H51,'Base de données'!$A$2:$J$63,7))+IF($I51=0,0,VLOOKUP($I51,'Base de données'!$A$2:$J$63,7))+IF($J51=0,0,VLOOKUP($J51,'Base de données'!$A$2:$J$63,7))+IF($K51=0,0,VLOOKUP($K51,'Base de données'!$A$2:$J$63,7)))</f>
        <v/>
      </c>
      <c r="O51" s="128" t="str">
        <f t="shared" si="7"/>
        <v/>
      </c>
      <c r="P51" s="97" t="str">
        <f t="shared" si="4"/>
        <v/>
      </c>
      <c r="Q51" s="120" t="str">
        <f t="shared" si="5"/>
        <v/>
      </c>
      <c r="R51" s="139" t="str">
        <f>IF(ISBLANK($B51),"",IF($F51=0,0,VLOOKUP($F51,'Base de données'!$A$2:$J$63,3))+IF($G51=0,0,VLOOKUP($G51,'Base de données'!$A$2:$J$63,3))+IF($H51=0,0,VLOOKUP($H51,'Base de données'!$A$2:$J$63,3))+IF($I51=0,0,VLOOKUP($I51,'Base de données'!$A$2:$J$63,3))+IF($J51=0,0,VLOOKUP($J51,'Base de données'!$A$2:$J$63,3))+IF($K51=0,0,VLOOKUP($K51,'Base de données'!$A$2:$J$63,3)))</f>
        <v/>
      </c>
      <c r="S51" s="135" t="str">
        <f t="shared" si="6"/>
        <v/>
      </c>
    </row>
    <row r="52" spans="1:19" ht="15.75" thickBot="1">
      <c r="A52" s="109">
        <v>49</v>
      </c>
      <c r="B52" s="90"/>
      <c r="C52" s="91"/>
      <c r="D52" s="92"/>
      <c r="E52" s="92"/>
      <c r="F52" s="80"/>
      <c r="G52" s="91"/>
      <c r="H52" s="91"/>
      <c r="I52" s="91"/>
      <c r="J52" s="91"/>
      <c r="K52" s="93"/>
      <c r="L52" s="124" t="str">
        <f>IF(ISBLANK($B52),"",IF($F52=0,0,VLOOKUP($F52,'Base de données'!$A$2:$J$63,5))+IF($G52=0,0,VLOOKUP($G52,'Base de données'!$A$2:$J$63,5))+IF($H52=0,0,VLOOKUP($H52,'Base de données'!$A$2:$J$63,5))+IF($I52=0,0,VLOOKUP($I52,'Base de données'!$A$2:$J$63,5))+IF($J52=0,0,VLOOKUP($J52,'Base de données'!$A$2:$J$63,5))+IF($K52=0,0,VLOOKUP($K52,'Base de données'!$A$2:$J$63,5)))</f>
        <v/>
      </c>
      <c r="M52" s="96" t="str">
        <f>IF(ISBLANK($B52),"",IF($F52=0,0,VLOOKUP($F52,'Base de données'!$A$2:$J$63,6))+IF($G52=0,0,VLOOKUP($G52,'Base de données'!$A$2:$J$63,6))+IF($H52=0,0,VLOOKUP($H52,'Base de données'!$A$2:$J$63,6))+IF($I52=0,0,VLOOKUP($I52,'Base de données'!$A$2:$J$63,6))+IF($J52=0,0,VLOOKUP($J52,'Base de données'!$A$2:$J$63,6))+IF($K52=0,0,VLOOKUP($K52,'Base de données'!$A$2:$J$63,6)))</f>
        <v/>
      </c>
      <c r="N52" s="131" t="str">
        <f>IF(ISBLANK($B52),"",IF($F52=0,0,VLOOKUP($F52,'Base de données'!$A$2:$J$63,7))+IF($G52=0,0,VLOOKUP($G52,'Base de données'!$A$2:$J$63,7))+IF($H52=0,0,VLOOKUP($H52,'Base de données'!$A$2:$J$63,7))+IF($I52=0,0,VLOOKUP($I52,'Base de données'!$A$2:$J$63,7))+IF($J52=0,0,VLOOKUP($J52,'Base de données'!$A$2:$J$63,7))+IF($K52=0,0,VLOOKUP($K52,'Base de données'!$A$2:$J$63,7)))</f>
        <v/>
      </c>
      <c r="O52" s="128" t="str">
        <f t="shared" si="7"/>
        <v/>
      </c>
      <c r="P52" s="97" t="str">
        <f t="shared" si="4"/>
        <v/>
      </c>
      <c r="Q52" s="120" t="str">
        <f t="shared" si="5"/>
        <v/>
      </c>
      <c r="R52" s="139" t="str">
        <f>IF(ISBLANK($B52),"",IF($F52=0,0,VLOOKUP($F52,'Base de données'!$A$2:$J$63,3))+IF($G52=0,0,VLOOKUP($G52,'Base de données'!$A$2:$J$63,3))+IF($H52=0,0,VLOOKUP($H52,'Base de données'!$A$2:$J$63,3))+IF($I52=0,0,VLOOKUP($I52,'Base de données'!$A$2:$J$63,3))+IF($J52=0,0,VLOOKUP($J52,'Base de données'!$A$2:$J$63,3))+IF($K52=0,0,VLOOKUP($K52,'Base de données'!$A$2:$J$63,3)))</f>
        <v/>
      </c>
      <c r="S52" s="135" t="str">
        <f t="shared" si="6"/>
        <v/>
      </c>
    </row>
    <row r="53" spans="1:19" ht="15.75" thickBot="1">
      <c r="A53" s="109">
        <v>50</v>
      </c>
      <c r="B53" s="86"/>
      <c r="C53" s="87"/>
      <c r="D53" s="88"/>
      <c r="E53" s="88"/>
      <c r="F53" s="80"/>
      <c r="G53" s="88"/>
      <c r="H53" s="88"/>
      <c r="I53" s="88"/>
      <c r="J53" s="88"/>
      <c r="K53" s="89"/>
      <c r="L53" s="124" t="str">
        <f>IF(ISBLANK($B53),"",IF($F53=0,0,VLOOKUP($F53,'Base de données'!$A$2:$J$63,5))+IF($G53=0,0,VLOOKUP($G53,'Base de données'!$A$2:$J$63,5))+IF($H53=0,0,VLOOKUP($H53,'Base de données'!$A$2:$J$63,5))+IF($I53=0,0,VLOOKUP($I53,'Base de données'!$A$2:$J$63,5))+IF($J53=0,0,VLOOKUP($J53,'Base de données'!$A$2:$J$63,5))+IF($K53=0,0,VLOOKUP($K53,'Base de données'!$A$2:$J$63,5)))</f>
        <v/>
      </c>
      <c r="M53" s="96" t="str">
        <f>IF(ISBLANK($B53),"",IF($F53=0,0,VLOOKUP($F53,'Base de données'!$A$2:$J$63,6))+IF($G53=0,0,VLOOKUP($G53,'Base de données'!$A$2:$J$63,6))+IF($H53=0,0,VLOOKUP($H53,'Base de données'!$A$2:$J$63,6))+IF($I53=0,0,VLOOKUP($I53,'Base de données'!$A$2:$J$63,6))+IF($J53=0,0,VLOOKUP($J53,'Base de données'!$A$2:$J$63,6))+IF($K53=0,0,VLOOKUP($K53,'Base de données'!$A$2:$J$63,6)))</f>
        <v/>
      </c>
      <c r="N53" s="131" t="str">
        <f>IF(ISBLANK($B53),"",IF($F53=0,0,VLOOKUP($F53,'Base de données'!$A$2:$J$63,7))+IF($G53=0,0,VLOOKUP($G53,'Base de données'!$A$2:$J$63,7))+IF($H53=0,0,VLOOKUP($H53,'Base de données'!$A$2:$J$63,7))+IF($I53=0,0,VLOOKUP($I53,'Base de données'!$A$2:$J$63,7))+IF($J53=0,0,VLOOKUP($J53,'Base de données'!$A$2:$J$63,7))+IF($K53=0,0,VLOOKUP($K53,'Base de données'!$A$2:$J$63,7)))</f>
        <v/>
      </c>
      <c r="O53" s="128" t="str">
        <f t="shared" si="7"/>
        <v/>
      </c>
      <c r="P53" s="97" t="str">
        <f t="shared" si="4"/>
        <v/>
      </c>
      <c r="Q53" s="120" t="str">
        <f t="shared" si="5"/>
        <v/>
      </c>
      <c r="R53" s="139" t="str">
        <f>IF(ISBLANK($B53),"",IF($F53=0,0,VLOOKUP($F53,'Base de données'!$A$2:$J$63,3))+IF($G53=0,0,VLOOKUP($G53,'Base de données'!$A$2:$J$63,3))+IF($H53=0,0,VLOOKUP($H53,'Base de données'!$A$2:$J$63,3))+IF($I53=0,0,VLOOKUP($I53,'Base de données'!$A$2:$J$63,3))+IF($J53=0,0,VLOOKUP($J53,'Base de données'!$A$2:$J$63,3))+IF($K53=0,0,VLOOKUP($K53,'Base de données'!$A$2:$J$63,3)))</f>
        <v/>
      </c>
      <c r="S53" s="135" t="str">
        <f t="shared" si="6"/>
        <v/>
      </c>
    </row>
    <row r="54" spans="1:19" ht="15.75" thickBot="1">
      <c r="A54" s="109">
        <v>51</v>
      </c>
      <c r="B54" s="90"/>
      <c r="C54" s="91"/>
      <c r="D54" s="92"/>
      <c r="E54" s="92"/>
      <c r="F54" s="80"/>
      <c r="G54" s="91"/>
      <c r="H54" s="91"/>
      <c r="I54" s="91"/>
      <c r="J54" s="91"/>
      <c r="K54" s="93"/>
      <c r="L54" s="124" t="str">
        <f>IF(ISBLANK($B54),"",IF($F54=0,0,VLOOKUP($F54,'Base de données'!$A$2:$J$63,5))+IF($G54=0,0,VLOOKUP($G54,'Base de données'!$A$2:$J$63,5))+IF($H54=0,0,VLOOKUP($H54,'Base de données'!$A$2:$J$63,5))+IF($I54=0,0,VLOOKUP($I54,'Base de données'!$A$2:$J$63,5))+IF($J54=0,0,VLOOKUP($J54,'Base de données'!$A$2:$J$63,5))+IF($K54=0,0,VLOOKUP($K54,'Base de données'!$A$2:$J$63,5)))</f>
        <v/>
      </c>
      <c r="M54" s="96" t="str">
        <f>IF(ISBLANK($B54),"",IF($F54=0,0,VLOOKUP($F54,'Base de données'!$A$2:$J$63,6))+IF($G54=0,0,VLOOKUP($G54,'Base de données'!$A$2:$J$63,6))+IF($H54=0,0,VLOOKUP($H54,'Base de données'!$A$2:$J$63,6))+IF($I54=0,0,VLOOKUP($I54,'Base de données'!$A$2:$J$63,6))+IF($J54=0,0,VLOOKUP($J54,'Base de données'!$A$2:$J$63,6))+IF($K54=0,0,VLOOKUP($K54,'Base de données'!$A$2:$J$63,6)))</f>
        <v/>
      </c>
      <c r="N54" s="131" t="str">
        <f>IF(ISBLANK($B54),"",IF($F54=0,0,VLOOKUP($F54,'Base de données'!$A$2:$J$63,7))+IF($G54=0,0,VLOOKUP($G54,'Base de données'!$A$2:$J$63,7))+IF($H54=0,0,VLOOKUP($H54,'Base de données'!$A$2:$J$63,7))+IF($I54=0,0,VLOOKUP($I54,'Base de données'!$A$2:$J$63,7))+IF($J54=0,0,VLOOKUP($J54,'Base de données'!$A$2:$J$63,7))+IF($K54=0,0,VLOOKUP($K54,'Base de données'!$A$2:$J$63,7)))</f>
        <v/>
      </c>
      <c r="O54" s="128" t="str">
        <f t="shared" si="7"/>
        <v/>
      </c>
      <c r="P54" s="97" t="str">
        <f t="shared" si="4"/>
        <v/>
      </c>
      <c r="Q54" s="120" t="str">
        <f t="shared" si="5"/>
        <v/>
      </c>
      <c r="R54" s="139" t="str">
        <f>IF(ISBLANK($B54),"",IF($F54=0,0,VLOOKUP($F54,'Base de données'!$A$2:$J$63,3))+IF($G54=0,0,VLOOKUP($G54,'Base de données'!$A$2:$J$63,3))+IF($H54=0,0,VLOOKUP($H54,'Base de données'!$A$2:$J$63,3))+IF($I54=0,0,VLOOKUP($I54,'Base de données'!$A$2:$J$63,3))+IF($J54=0,0,VLOOKUP($J54,'Base de données'!$A$2:$J$63,3))+IF($K54=0,0,VLOOKUP($K54,'Base de données'!$A$2:$J$63,3)))</f>
        <v/>
      </c>
      <c r="S54" s="135" t="str">
        <f t="shared" si="6"/>
        <v/>
      </c>
    </row>
    <row r="55" spans="1:19" ht="15.75" thickBot="1">
      <c r="A55" s="109">
        <v>52</v>
      </c>
      <c r="B55" s="86"/>
      <c r="C55" s="87"/>
      <c r="D55" s="88"/>
      <c r="E55" s="88"/>
      <c r="F55" s="80"/>
      <c r="G55" s="88"/>
      <c r="H55" s="88"/>
      <c r="I55" s="88"/>
      <c r="J55" s="88"/>
      <c r="K55" s="89"/>
      <c r="L55" s="124" t="str">
        <f>IF(ISBLANK($B55),"",IF($F55=0,0,VLOOKUP($F55,'Base de données'!$A$2:$J$63,5))+IF($G55=0,0,VLOOKUP($G55,'Base de données'!$A$2:$J$63,5))+IF($H55=0,0,VLOOKUP($H55,'Base de données'!$A$2:$J$63,5))+IF($I55=0,0,VLOOKUP($I55,'Base de données'!$A$2:$J$63,5))+IF($J55=0,0,VLOOKUP($J55,'Base de données'!$A$2:$J$63,5))+IF($K55=0,0,VLOOKUP($K55,'Base de données'!$A$2:$J$63,5)))</f>
        <v/>
      </c>
      <c r="M55" s="96" t="str">
        <f>IF(ISBLANK($B55),"",IF($F55=0,0,VLOOKUP($F55,'Base de données'!$A$2:$J$63,6))+IF($G55=0,0,VLOOKUP($G55,'Base de données'!$A$2:$J$63,6))+IF($H55=0,0,VLOOKUP($H55,'Base de données'!$A$2:$J$63,6))+IF($I55=0,0,VLOOKUP($I55,'Base de données'!$A$2:$J$63,6))+IF($J55=0,0,VLOOKUP($J55,'Base de données'!$A$2:$J$63,6))+IF($K55=0,0,VLOOKUP($K55,'Base de données'!$A$2:$J$63,6)))</f>
        <v/>
      </c>
      <c r="N55" s="131" t="str">
        <f>IF(ISBLANK($B55),"",IF($F55=0,0,VLOOKUP($F55,'Base de données'!$A$2:$J$63,7))+IF($G55=0,0,VLOOKUP($G55,'Base de données'!$A$2:$J$63,7))+IF($H55=0,0,VLOOKUP($H55,'Base de données'!$A$2:$J$63,7))+IF($I55=0,0,VLOOKUP($I55,'Base de données'!$A$2:$J$63,7))+IF($J55=0,0,VLOOKUP($J55,'Base de données'!$A$2:$J$63,7))+IF($K55=0,0,VLOOKUP($K55,'Base de données'!$A$2:$J$63,7)))</f>
        <v/>
      </c>
      <c r="O55" s="128" t="str">
        <f t="shared" si="7"/>
        <v/>
      </c>
      <c r="P55" s="97" t="str">
        <f t="shared" si="4"/>
        <v/>
      </c>
      <c r="Q55" s="120" t="str">
        <f t="shared" si="5"/>
        <v/>
      </c>
      <c r="R55" s="139" t="str">
        <f>IF(ISBLANK($B55),"",IF($F55=0,0,VLOOKUP($F55,'Base de données'!$A$2:$J$63,3))+IF($G55=0,0,VLOOKUP($G55,'Base de données'!$A$2:$J$63,3))+IF($H55=0,0,VLOOKUP($H55,'Base de données'!$A$2:$J$63,3))+IF($I55=0,0,VLOOKUP($I55,'Base de données'!$A$2:$J$63,3))+IF($J55=0,0,VLOOKUP($J55,'Base de données'!$A$2:$J$63,3))+IF($K55=0,0,VLOOKUP($K55,'Base de données'!$A$2:$J$63,3)))</f>
        <v/>
      </c>
      <c r="S55" s="135" t="str">
        <f t="shared" si="6"/>
        <v/>
      </c>
    </row>
    <row r="56" spans="1:19" ht="15.75" thickBot="1">
      <c r="A56" s="109">
        <v>53</v>
      </c>
      <c r="B56" s="90"/>
      <c r="C56" s="91"/>
      <c r="D56" s="92"/>
      <c r="E56" s="92"/>
      <c r="F56" s="80"/>
      <c r="G56" s="91"/>
      <c r="H56" s="91"/>
      <c r="I56" s="91"/>
      <c r="J56" s="91"/>
      <c r="K56" s="93"/>
      <c r="L56" s="124" t="str">
        <f>IF(ISBLANK($B56),"",IF($F56=0,0,VLOOKUP($F56,'Base de données'!$A$2:$J$63,5))+IF($G56=0,0,VLOOKUP($G56,'Base de données'!$A$2:$J$63,5))+IF($H56=0,0,VLOOKUP($H56,'Base de données'!$A$2:$J$63,5))+IF($I56=0,0,VLOOKUP($I56,'Base de données'!$A$2:$J$63,5))+IF($J56=0,0,VLOOKUP($J56,'Base de données'!$A$2:$J$63,5))+IF($K56=0,0,VLOOKUP($K56,'Base de données'!$A$2:$J$63,5)))</f>
        <v/>
      </c>
      <c r="M56" s="96" t="str">
        <f>IF(ISBLANK($B56),"",IF($F56=0,0,VLOOKUP($F56,'Base de données'!$A$2:$J$63,6))+IF($G56=0,0,VLOOKUP($G56,'Base de données'!$A$2:$J$63,6))+IF($H56=0,0,VLOOKUP($H56,'Base de données'!$A$2:$J$63,6))+IF($I56=0,0,VLOOKUP($I56,'Base de données'!$A$2:$J$63,6))+IF($J56=0,0,VLOOKUP($J56,'Base de données'!$A$2:$J$63,6))+IF($K56=0,0,VLOOKUP($K56,'Base de données'!$A$2:$J$63,6)))</f>
        <v/>
      </c>
      <c r="N56" s="131" t="str">
        <f>IF(ISBLANK($B56),"",IF($F56=0,0,VLOOKUP($F56,'Base de données'!$A$2:$J$63,7))+IF($G56=0,0,VLOOKUP($G56,'Base de données'!$A$2:$J$63,7))+IF($H56=0,0,VLOOKUP($H56,'Base de données'!$A$2:$J$63,7))+IF($I56=0,0,VLOOKUP($I56,'Base de données'!$A$2:$J$63,7))+IF($J56=0,0,VLOOKUP($J56,'Base de données'!$A$2:$J$63,7))+IF($K56=0,0,VLOOKUP($K56,'Base de données'!$A$2:$J$63,7)))</f>
        <v/>
      </c>
      <c r="O56" s="128" t="str">
        <f t="shared" si="7"/>
        <v/>
      </c>
      <c r="P56" s="97" t="str">
        <f t="shared" si="4"/>
        <v/>
      </c>
      <c r="Q56" s="120" t="str">
        <f t="shared" si="5"/>
        <v/>
      </c>
      <c r="R56" s="139" t="str">
        <f>IF(ISBLANK($B56),"",IF($F56=0,0,VLOOKUP($F56,'Base de données'!$A$2:$J$63,3))+IF($G56=0,0,VLOOKUP($G56,'Base de données'!$A$2:$J$63,3))+IF($H56=0,0,VLOOKUP($H56,'Base de données'!$A$2:$J$63,3))+IF($I56=0,0,VLOOKUP($I56,'Base de données'!$A$2:$J$63,3))+IF($J56=0,0,VLOOKUP($J56,'Base de données'!$A$2:$J$63,3))+IF($K56=0,0,VLOOKUP($K56,'Base de données'!$A$2:$J$63,3)))</f>
        <v/>
      </c>
      <c r="S56" s="135" t="str">
        <f t="shared" si="6"/>
        <v/>
      </c>
    </row>
    <row r="57" spans="1:19" ht="15.75" thickBot="1">
      <c r="A57" s="109">
        <v>54</v>
      </c>
      <c r="B57" s="86"/>
      <c r="C57" s="87"/>
      <c r="D57" s="88"/>
      <c r="E57" s="88"/>
      <c r="F57" s="80"/>
      <c r="G57" s="88"/>
      <c r="H57" s="88"/>
      <c r="I57" s="88"/>
      <c r="J57" s="88"/>
      <c r="K57" s="89"/>
      <c r="L57" s="124" t="str">
        <f>IF(ISBLANK($B57),"",IF($F57=0,0,VLOOKUP($F57,'Base de données'!$A$2:$J$63,5))+IF($G57=0,0,VLOOKUP($G57,'Base de données'!$A$2:$J$63,5))+IF($H57=0,0,VLOOKUP($H57,'Base de données'!$A$2:$J$63,5))+IF($I57=0,0,VLOOKUP($I57,'Base de données'!$A$2:$J$63,5))+IF($J57=0,0,VLOOKUP($J57,'Base de données'!$A$2:$J$63,5))+IF($K57=0,0,VLOOKUP($K57,'Base de données'!$A$2:$J$63,5)))</f>
        <v/>
      </c>
      <c r="M57" s="96" t="str">
        <f>IF(ISBLANK($B57),"",IF($F57=0,0,VLOOKUP($F57,'Base de données'!$A$2:$J$63,6))+IF($G57=0,0,VLOOKUP($G57,'Base de données'!$A$2:$J$63,6))+IF($H57=0,0,VLOOKUP($H57,'Base de données'!$A$2:$J$63,6))+IF($I57=0,0,VLOOKUP($I57,'Base de données'!$A$2:$J$63,6))+IF($J57=0,0,VLOOKUP($J57,'Base de données'!$A$2:$J$63,6))+IF($K57=0,0,VLOOKUP($K57,'Base de données'!$A$2:$J$63,6)))</f>
        <v/>
      </c>
      <c r="N57" s="131" t="str">
        <f>IF(ISBLANK($B57),"",IF($F57=0,0,VLOOKUP($F57,'Base de données'!$A$2:$J$63,7))+IF($G57=0,0,VLOOKUP($G57,'Base de données'!$A$2:$J$63,7))+IF($H57=0,0,VLOOKUP($H57,'Base de données'!$A$2:$J$63,7))+IF($I57=0,0,VLOOKUP($I57,'Base de données'!$A$2:$J$63,7))+IF($J57=0,0,VLOOKUP($J57,'Base de données'!$A$2:$J$63,7))+IF($K57=0,0,VLOOKUP($K57,'Base de données'!$A$2:$J$63,7)))</f>
        <v/>
      </c>
      <c r="O57" s="128" t="str">
        <f t="shared" si="7"/>
        <v/>
      </c>
      <c r="P57" s="97" t="str">
        <f t="shared" si="4"/>
        <v/>
      </c>
      <c r="Q57" s="120" t="str">
        <f t="shared" si="5"/>
        <v/>
      </c>
      <c r="R57" s="139" t="str">
        <f>IF(ISBLANK($B57),"",IF($F57=0,0,VLOOKUP($F57,'Base de données'!$A$2:$J$63,3))+IF($G57=0,0,VLOOKUP($G57,'Base de données'!$A$2:$J$63,3))+IF($H57=0,0,VLOOKUP($H57,'Base de données'!$A$2:$J$63,3))+IF($I57=0,0,VLOOKUP($I57,'Base de données'!$A$2:$J$63,3))+IF($J57=0,0,VLOOKUP($J57,'Base de données'!$A$2:$J$63,3))+IF($K57=0,0,VLOOKUP($K57,'Base de données'!$A$2:$J$63,3)))</f>
        <v/>
      </c>
      <c r="S57" s="135" t="str">
        <f t="shared" si="6"/>
        <v/>
      </c>
    </row>
    <row r="58" spans="1:19" ht="15.75" thickBot="1">
      <c r="A58" s="109">
        <v>55</v>
      </c>
      <c r="B58" s="90"/>
      <c r="C58" s="91"/>
      <c r="D58" s="92"/>
      <c r="E58" s="92"/>
      <c r="F58" s="80"/>
      <c r="G58" s="91"/>
      <c r="H58" s="91"/>
      <c r="I58" s="91"/>
      <c r="J58" s="91"/>
      <c r="K58" s="93"/>
      <c r="L58" s="124" t="str">
        <f>IF(ISBLANK($B58),"",IF($F58=0,0,VLOOKUP($F58,'Base de données'!$A$2:$J$63,5))+IF($G58=0,0,VLOOKUP($G58,'Base de données'!$A$2:$J$63,5))+IF($H58=0,0,VLOOKUP($H58,'Base de données'!$A$2:$J$63,5))+IF($I58=0,0,VLOOKUP($I58,'Base de données'!$A$2:$J$63,5))+IF($J58=0,0,VLOOKUP($J58,'Base de données'!$A$2:$J$63,5))+IF($K58=0,0,VLOOKUP($K58,'Base de données'!$A$2:$J$63,5)))</f>
        <v/>
      </c>
      <c r="M58" s="96" t="str">
        <f>IF(ISBLANK($B58),"",IF($F58=0,0,VLOOKUP($F58,'Base de données'!$A$2:$J$63,6))+IF($G58=0,0,VLOOKUP($G58,'Base de données'!$A$2:$J$63,6))+IF($H58=0,0,VLOOKUP($H58,'Base de données'!$A$2:$J$63,6))+IF($I58=0,0,VLOOKUP($I58,'Base de données'!$A$2:$J$63,6))+IF($J58=0,0,VLOOKUP($J58,'Base de données'!$A$2:$J$63,6))+IF($K58=0,0,VLOOKUP($K58,'Base de données'!$A$2:$J$63,6)))</f>
        <v/>
      </c>
      <c r="N58" s="131" t="str">
        <f>IF(ISBLANK($B58),"",IF($F58=0,0,VLOOKUP($F58,'Base de données'!$A$2:$J$63,7))+IF($G58=0,0,VLOOKUP($G58,'Base de données'!$A$2:$J$63,7))+IF($H58=0,0,VLOOKUP($H58,'Base de données'!$A$2:$J$63,7))+IF($I58=0,0,VLOOKUP($I58,'Base de données'!$A$2:$J$63,7))+IF($J58=0,0,VLOOKUP($J58,'Base de données'!$A$2:$J$63,7))+IF($K58=0,0,VLOOKUP($K58,'Base de données'!$A$2:$J$63,7)))</f>
        <v/>
      </c>
      <c r="O58" s="128" t="str">
        <f t="shared" si="7"/>
        <v/>
      </c>
      <c r="P58" s="97" t="str">
        <f t="shared" si="4"/>
        <v/>
      </c>
      <c r="Q58" s="120" t="str">
        <f t="shared" si="5"/>
        <v/>
      </c>
      <c r="R58" s="139" t="str">
        <f>IF(ISBLANK($B58),"",IF($F58=0,0,VLOOKUP($F58,'Base de données'!$A$2:$J$63,3))+IF($G58=0,0,VLOOKUP($G58,'Base de données'!$A$2:$J$63,3))+IF($H58=0,0,VLOOKUP($H58,'Base de données'!$A$2:$J$63,3))+IF($I58=0,0,VLOOKUP($I58,'Base de données'!$A$2:$J$63,3))+IF($J58=0,0,VLOOKUP($J58,'Base de données'!$A$2:$J$63,3))+IF($K58=0,0,VLOOKUP($K58,'Base de données'!$A$2:$J$63,3)))</f>
        <v/>
      </c>
      <c r="S58" s="135" t="str">
        <f t="shared" si="6"/>
        <v/>
      </c>
    </row>
    <row r="59" spans="1:19" ht="15.75" thickBot="1">
      <c r="A59" s="109">
        <v>56</v>
      </c>
      <c r="B59" s="86"/>
      <c r="C59" s="87"/>
      <c r="D59" s="88"/>
      <c r="E59" s="88"/>
      <c r="F59" s="80"/>
      <c r="G59" s="88"/>
      <c r="H59" s="88"/>
      <c r="I59" s="88"/>
      <c r="J59" s="88"/>
      <c r="K59" s="89"/>
      <c r="L59" s="124" t="str">
        <f>IF(ISBLANK($B59),"",IF($F59=0,0,VLOOKUP($F59,'Base de données'!$A$2:$J$63,5))+IF($G59=0,0,VLOOKUP($G59,'Base de données'!$A$2:$J$63,5))+IF($H59=0,0,VLOOKUP($H59,'Base de données'!$A$2:$J$63,5))+IF($I59=0,0,VLOOKUP($I59,'Base de données'!$A$2:$J$63,5))+IF($J59=0,0,VLOOKUP($J59,'Base de données'!$A$2:$J$63,5))+IF($K59=0,0,VLOOKUP($K59,'Base de données'!$A$2:$J$63,5)))</f>
        <v/>
      </c>
      <c r="M59" s="96" t="str">
        <f>IF(ISBLANK($B59),"",IF($F59=0,0,VLOOKUP($F59,'Base de données'!$A$2:$J$63,6))+IF($G59=0,0,VLOOKUP($G59,'Base de données'!$A$2:$J$63,6))+IF($H59=0,0,VLOOKUP($H59,'Base de données'!$A$2:$J$63,6))+IF($I59=0,0,VLOOKUP($I59,'Base de données'!$A$2:$J$63,6))+IF($J59=0,0,VLOOKUP($J59,'Base de données'!$A$2:$J$63,6))+IF($K59=0,0,VLOOKUP($K59,'Base de données'!$A$2:$J$63,6)))</f>
        <v/>
      </c>
      <c r="N59" s="131" t="str">
        <f>IF(ISBLANK($B59),"",IF($F59=0,0,VLOOKUP($F59,'Base de données'!$A$2:$J$63,7))+IF($G59=0,0,VLOOKUP($G59,'Base de données'!$A$2:$J$63,7))+IF($H59=0,0,VLOOKUP($H59,'Base de données'!$A$2:$J$63,7))+IF($I59=0,0,VLOOKUP($I59,'Base de données'!$A$2:$J$63,7))+IF($J59=0,0,VLOOKUP($J59,'Base de données'!$A$2:$J$63,7))+IF($K59=0,0,VLOOKUP($K59,'Base de données'!$A$2:$J$63,7)))</f>
        <v/>
      </c>
      <c r="O59" s="128" t="str">
        <f t="shared" si="7"/>
        <v/>
      </c>
      <c r="P59" s="97" t="str">
        <f t="shared" si="4"/>
        <v/>
      </c>
      <c r="Q59" s="120" t="str">
        <f t="shared" si="5"/>
        <v/>
      </c>
      <c r="R59" s="139" t="str">
        <f>IF(ISBLANK($B59),"",IF($F59=0,0,VLOOKUP($F59,'Base de données'!$A$2:$J$63,3))+IF($G59=0,0,VLOOKUP($G59,'Base de données'!$A$2:$J$63,3))+IF($H59=0,0,VLOOKUP($H59,'Base de données'!$A$2:$J$63,3))+IF($I59=0,0,VLOOKUP($I59,'Base de données'!$A$2:$J$63,3))+IF($J59=0,0,VLOOKUP($J59,'Base de données'!$A$2:$J$63,3))+IF($K59=0,0,VLOOKUP($K59,'Base de données'!$A$2:$J$63,3)))</f>
        <v/>
      </c>
      <c r="S59" s="135" t="str">
        <f t="shared" si="6"/>
        <v/>
      </c>
    </row>
    <row r="60" spans="1:19" ht="15.75" thickBot="1">
      <c r="A60" s="109">
        <v>57</v>
      </c>
      <c r="B60" s="90"/>
      <c r="C60" s="91"/>
      <c r="D60" s="92"/>
      <c r="E60" s="92"/>
      <c r="F60" s="80"/>
      <c r="G60" s="91"/>
      <c r="H60" s="91"/>
      <c r="I60" s="91"/>
      <c r="J60" s="91"/>
      <c r="K60" s="93"/>
      <c r="L60" s="124" t="str">
        <f>IF(ISBLANK($B60),"",IF($F60=0,0,VLOOKUP($F60,'Base de données'!$A$2:$J$63,5))+IF($G60=0,0,VLOOKUP($G60,'Base de données'!$A$2:$J$63,5))+IF($H60=0,0,VLOOKUP($H60,'Base de données'!$A$2:$J$63,5))+IF($I60=0,0,VLOOKUP($I60,'Base de données'!$A$2:$J$63,5))+IF($J60=0,0,VLOOKUP($J60,'Base de données'!$A$2:$J$63,5))+IF($K60=0,0,VLOOKUP($K60,'Base de données'!$A$2:$J$63,5)))</f>
        <v/>
      </c>
      <c r="M60" s="96" t="str">
        <f>IF(ISBLANK($B60),"",IF($F60=0,0,VLOOKUP($F60,'Base de données'!$A$2:$J$63,6))+IF($G60=0,0,VLOOKUP($G60,'Base de données'!$A$2:$J$63,6))+IF($H60=0,0,VLOOKUP($H60,'Base de données'!$A$2:$J$63,6))+IF($I60=0,0,VLOOKUP($I60,'Base de données'!$A$2:$J$63,6))+IF($J60=0,0,VLOOKUP($J60,'Base de données'!$A$2:$J$63,6))+IF($K60=0,0,VLOOKUP($K60,'Base de données'!$A$2:$J$63,6)))</f>
        <v/>
      </c>
      <c r="N60" s="131" t="str">
        <f>IF(ISBLANK($B60),"",IF($F60=0,0,VLOOKUP($F60,'Base de données'!$A$2:$J$63,7))+IF($G60=0,0,VLOOKUP($G60,'Base de données'!$A$2:$J$63,7))+IF($H60=0,0,VLOOKUP($H60,'Base de données'!$A$2:$J$63,7))+IF($I60=0,0,VLOOKUP($I60,'Base de données'!$A$2:$J$63,7))+IF($J60=0,0,VLOOKUP($J60,'Base de données'!$A$2:$J$63,7))+IF($K60=0,0,VLOOKUP($K60,'Base de données'!$A$2:$J$63,7)))</f>
        <v/>
      </c>
      <c r="O60" s="128" t="str">
        <f t="shared" si="7"/>
        <v/>
      </c>
      <c r="P60" s="97" t="str">
        <f t="shared" si="4"/>
        <v/>
      </c>
      <c r="Q60" s="120" t="str">
        <f t="shared" si="5"/>
        <v/>
      </c>
      <c r="R60" s="139" t="str">
        <f>IF(ISBLANK($B60),"",IF($F60=0,0,VLOOKUP($F60,'Base de données'!$A$2:$J$63,3))+IF($G60=0,0,VLOOKUP($G60,'Base de données'!$A$2:$J$63,3))+IF($H60=0,0,VLOOKUP($H60,'Base de données'!$A$2:$J$63,3))+IF($I60=0,0,VLOOKUP($I60,'Base de données'!$A$2:$J$63,3))+IF($J60=0,0,VLOOKUP($J60,'Base de données'!$A$2:$J$63,3))+IF($K60=0,0,VLOOKUP($K60,'Base de données'!$A$2:$J$63,3)))</f>
        <v/>
      </c>
      <c r="S60" s="135" t="str">
        <f t="shared" si="6"/>
        <v/>
      </c>
    </row>
    <row r="61" spans="1:19" ht="15.75" thickBot="1">
      <c r="A61" s="109">
        <v>58</v>
      </c>
      <c r="B61" s="86"/>
      <c r="C61" s="87"/>
      <c r="D61" s="88"/>
      <c r="E61" s="88"/>
      <c r="F61" s="80"/>
      <c r="G61" s="88"/>
      <c r="H61" s="88"/>
      <c r="I61" s="88"/>
      <c r="J61" s="88"/>
      <c r="K61" s="89"/>
      <c r="L61" s="124" t="str">
        <f>IF(ISBLANK($B61),"",IF($F61=0,0,VLOOKUP($F61,'Base de données'!$A$2:$J$63,5))+IF($G61=0,0,VLOOKUP($G61,'Base de données'!$A$2:$J$63,5))+IF($H61=0,0,VLOOKUP($H61,'Base de données'!$A$2:$J$63,5))+IF($I61=0,0,VLOOKUP($I61,'Base de données'!$A$2:$J$63,5))+IF($J61=0,0,VLOOKUP($J61,'Base de données'!$A$2:$J$63,5))+IF($K61=0,0,VLOOKUP($K61,'Base de données'!$A$2:$J$63,5)))</f>
        <v/>
      </c>
      <c r="M61" s="96" t="str">
        <f>IF(ISBLANK($B61),"",IF($F61=0,0,VLOOKUP($F61,'Base de données'!$A$2:$J$63,6))+IF($G61=0,0,VLOOKUP($G61,'Base de données'!$A$2:$J$63,6))+IF($H61=0,0,VLOOKUP($H61,'Base de données'!$A$2:$J$63,6))+IF($I61=0,0,VLOOKUP($I61,'Base de données'!$A$2:$J$63,6))+IF($J61=0,0,VLOOKUP($J61,'Base de données'!$A$2:$J$63,6))+IF($K61=0,0,VLOOKUP($K61,'Base de données'!$A$2:$J$63,6)))</f>
        <v/>
      </c>
      <c r="N61" s="131" t="str">
        <f>IF(ISBLANK($B61),"",IF($F61=0,0,VLOOKUP($F61,'Base de données'!$A$2:$J$63,7))+IF($G61=0,0,VLOOKUP($G61,'Base de données'!$A$2:$J$63,7))+IF($H61=0,0,VLOOKUP($H61,'Base de données'!$A$2:$J$63,7))+IF($I61=0,0,VLOOKUP($I61,'Base de données'!$A$2:$J$63,7))+IF($J61=0,0,VLOOKUP($J61,'Base de données'!$A$2:$J$63,7))+IF($K61=0,0,VLOOKUP($K61,'Base de données'!$A$2:$J$63,7)))</f>
        <v/>
      </c>
      <c r="O61" s="128" t="str">
        <f t="shared" si="7"/>
        <v/>
      </c>
      <c r="P61" s="97" t="str">
        <f t="shared" si="4"/>
        <v/>
      </c>
      <c r="Q61" s="120" t="str">
        <f t="shared" si="5"/>
        <v/>
      </c>
      <c r="R61" s="139" t="str">
        <f>IF(ISBLANK($B61),"",IF($F61=0,0,VLOOKUP($F61,'Base de données'!$A$2:$J$63,3))+IF($G61=0,0,VLOOKUP($G61,'Base de données'!$A$2:$J$63,3))+IF($H61=0,0,VLOOKUP($H61,'Base de données'!$A$2:$J$63,3))+IF($I61=0,0,VLOOKUP($I61,'Base de données'!$A$2:$J$63,3))+IF($J61=0,0,VLOOKUP($J61,'Base de données'!$A$2:$J$63,3))+IF($K61=0,0,VLOOKUP($K61,'Base de données'!$A$2:$J$63,3)))</f>
        <v/>
      </c>
      <c r="S61" s="135" t="str">
        <f t="shared" si="6"/>
        <v/>
      </c>
    </row>
    <row r="62" spans="1:19" ht="15.75" thickBot="1">
      <c r="A62" s="109">
        <v>59</v>
      </c>
      <c r="B62" s="90"/>
      <c r="C62" s="91"/>
      <c r="D62" s="92"/>
      <c r="E62" s="92"/>
      <c r="F62" s="80"/>
      <c r="G62" s="91"/>
      <c r="H62" s="91"/>
      <c r="I62" s="91"/>
      <c r="J62" s="91"/>
      <c r="K62" s="93"/>
      <c r="L62" s="124" t="str">
        <f>IF(ISBLANK($B62),"",IF($F62=0,0,VLOOKUP($F62,'Base de données'!$A$2:$J$63,5))+IF($G62=0,0,VLOOKUP($G62,'Base de données'!$A$2:$J$63,5))+IF($H62=0,0,VLOOKUP($H62,'Base de données'!$A$2:$J$63,5))+IF($I62=0,0,VLOOKUP($I62,'Base de données'!$A$2:$J$63,5))+IF($J62=0,0,VLOOKUP($J62,'Base de données'!$A$2:$J$63,5))+IF($K62=0,0,VLOOKUP($K62,'Base de données'!$A$2:$J$63,5)))</f>
        <v/>
      </c>
      <c r="M62" s="96" t="str">
        <f>IF(ISBLANK($B62),"",IF($F62=0,0,VLOOKUP($F62,'Base de données'!$A$2:$J$63,6))+IF($G62=0,0,VLOOKUP($G62,'Base de données'!$A$2:$J$63,6))+IF($H62=0,0,VLOOKUP($H62,'Base de données'!$A$2:$J$63,6))+IF($I62=0,0,VLOOKUP($I62,'Base de données'!$A$2:$J$63,6))+IF($J62=0,0,VLOOKUP($J62,'Base de données'!$A$2:$J$63,6))+IF($K62=0,0,VLOOKUP($K62,'Base de données'!$A$2:$J$63,6)))</f>
        <v/>
      </c>
      <c r="N62" s="131" t="str">
        <f>IF(ISBLANK($B62),"",IF($F62=0,0,VLOOKUP($F62,'Base de données'!$A$2:$J$63,7))+IF($G62=0,0,VLOOKUP($G62,'Base de données'!$A$2:$J$63,7))+IF($H62=0,0,VLOOKUP($H62,'Base de données'!$A$2:$J$63,7))+IF($I62=0,0,VLOOKUP($I62,'Base de données'!$A$2:$J$63,7))+IF($J62=0,0,VLOOKUP($J62,'Base de données'!$A$2:$J$63,7))+IF($K62=0,0,VLOOKUP($K62,'Base de données'!$A$2:$J$63,7)))</f>
        <v/>
      </c>
      <c r="O62" s="128" t="str">
        <f t="shared" si="7"/>
        <v/>
      </c>
      <c r="P62" s="97" t="str">
        <f t="shared" si="4"/>
        <v/>
      </c>
      <c r="Q62" s="120" t="str">
        <f t="shared" si="5"/>
        <v/>
      </c>
      <c r="R62" s="139" t="str">
        <f>IF(ISBLANK($B62),"",IF($F62=0,0,VLOOKUP($F62,'Base de données'!$A$2:$J$63,3))+IF($G62=0,0,VLOOKUP($G62,'Base de données'!$A$2:$J$63,3))+IF($H62=0,0,VLOOKUP($H62,'Base de données'!$A$2:$J$63,3))+IF($I62=0,0,VLOOKUP($I62,'Base de données'!$A$2:$J$63,3))+IF($J62=0,0,VLOOKUP($J62,'Base de données'!$A$2:$J$63,3))+IF($K62=0,0,VLOOKUP($K62,'Base de données'!$A$2:$J$63,3)))</f>
        <v/>
      </c>
      <c r="S62" s="135" t="str">
        <f t="shared" si="6"/>
        <v/>
      </c>
    </row>
    <row r="63" spans="1:19" ht="15.75" thickBot="1">
      <c r="A63" s="109">
        <v>60</v>
      </c>
      <c r="B63" s="86"/>
      <c r="C63" s="87"/>
      <c r="D63" s="88"/>
      <c r="E63" s="88"/>
      <c r="F63" s="80"/>
      <c r="G63" s="88"/>
      <c r="H63" s="88"/>
      <c r="I63" s="88"/>
      <c r="J63" s="88"/>
      <c r="K63" s="89"/>
      <c r="L63" s="124" t="str">
        <f>IF(ISBLANK($B63),"",IF($F63=0,0,VLOOKUP($F63,'Base de données'!$A$2:$J$63,5))+IF($G63=0,0,VLOOKUP($G63,'Base de données'!$A$2:$J$63,5))+IF($H63=0,0,VLOOKUP($H63,'Base de données'!$A$2:$J$63,5))+IF($I63=0,0,VLOOKUP($I63,'Base de données'!$A$2:$J$63,5))+IF($J63=0,0,VLOOKUP($J63,'Base de données'!$A$2:$J$63,5))+IF($K63=0,0,VLOOKUP($K63,'Base de données'!$A$2:$J$63,5)))</f>
        <v/>
      </c>
      <c r="M63" s="96" t="str">
        <f>IF(ISBLANK($B63),"",IF($F63=0,0,VLOOKUP($F63,'Base de données'!$A$2:$J$63,6))+IF($G63=0,0,VLOOKUP($G63,'Base de données'!$A$2:$J$63,6))+IF($H63=0,0,VLOOKUP($H63,'Base de données'!$A$2:$J$63,6))+IF($I63=0,0,VLOOKUP($I63,'Base de données'!$A$2:$J$63,6))+IF($J63=0,0,VLOOKUP($J63,'Base de données'!$A$2:$J$63,6))+IF($K63=0,0,VLOOKUP($K63,'Base de données'!$A$2:$J$63,6)))</f>
        <v/>
      </c>
      <c r="N63" s="131" t="str">
        <f>IF(ISBLANK($B63),"",IF($F63=0,0,VLOOKUP($F63,'Base de données'!$A$2:$J$63,7))+IF($G63=0,0,VLOOKUP($G63,'Base de données'!$A$2:$J$63,7))+IF($H63=0,0,VLOOKUP($H63,'Base de données'!$A$2:$J$63,7))+IF($I63=0,0,VLOOKUP($I63,'Base de données'!$A$2:$J$63,7))+IF($J63=0,0,VLOOKUP($J63,'Base de données'!$A$2:$J$63,7))+IF($K63=0,0,VLOOKUP($K63,'Base de données'!$A$2:$J$63,7)))</f>
        <v/>
      </c>
      <c r="O63" s="128" t="str">
        <f t="shared" si="7"/>
        <v/>
      </c>
      <c r="P63" s="97" t="str">
        <f t="shared" si="4"/>
        <v/>
      </c>
      <c r="Q63" s="120" t="str">
        <f t="shared" si="5"/>
        <v/>
      </c>
      <c r="R63" s="139" t="str">
        <f>IF(ISBLANK($B63),"",IF($F63=0,0,VLOOKUP($F63,'Base de données'!$A$2:$J$63,3))+IF($G63=0,0,VLOOKUP($G63,'Base de données'!$A$2:$J$63,3))+IF($H63=0,0,VLOOKUP($H63,'Base de données'!$A$2:$J$63,3))+IF($I63=0,0,VLOOKUP($I63,'Base de données'!$A$2:$J$63,3))+IF($J63=0,0,VLOOKUP($J63,'Base de données'!$A$2:$J$63,3))+IF($K63=0,0,VLOOKUP($K63,'Base de données'!$A$2:$J$63,3)))</f>
        <v/>
      </c>
      <c r="S63" s="135" t="str">
        <f t="shared" si="6"/>
        <v/>
      </c>
    </row>
    <row r="64" spans="1:19" ht="15.75" thickBot="1">
      <c r="A64" s="109">
        <v>61</v>
      </c>
      <c r="B64" s="90"/>
      <c r="C64" s="91"/>
      <c r="D64" s="92"/>
      <c r="E64" s="92"/>
      <c r="F64" s="80"/>
      <c r="G64" s="91"/>
      <c r="H64" s="91"/>
      <c r="I64" s="91"/>
      <c r="J64" s="91"/>
      <c r="K64" s="93"/>
      <c r="L64" s="124" t="str">
        <f>IF(ISBLANK($B64),"",IF($F64=0,0,VLOOKUP($F64,'Base de données'!$A$2:$J$63,5))+IF($G64=0,0,VLOOKUP($G64,'Base de données'!$A$2:$J$63,5))+IF($H64=0,0,VLOOKUP($H64,'Base de données'!$A$2:$J$63,5))+IF($I64=0,0,VLOOKUP($I64,'Base de données'!$A$2:$J$63,5))+IF($J64=0,0,VLOOKUP($J64,'Base de données'!$A$2:$J$63,5))+IF($K64=0,0,VLOOKUP($K64,'Base de données'!$A$2:$J$63,5)))</f>
        <v/>
      </c>
      <c r="M64" s="96" t="str">
        <f>IF(ISBLANK($B64),"",IF($F64=0,0,VLOOKUP($F64,'Base de données'!$A$2:$J$63,6))+IF($G64=0,0,VLOOKUP($G64,'Base de données'!$A$2:$J$63,6))+IF($H64=0,0,VLOOKUP($H64,'Base de données'!$A$2:$J$63,6))+IF($I64=0,0,VLOOKUP($I64,'Base de données'!$A$2:$J$63,6))+IF($J64=0,0,VLOOKUP($J64,'Base de données'!$A$2:$J$63,6))+IF($K64=0,0,VLOOKUP($K64,'Base de données'!$A$2:$J$63,6)))</f>
        <v/>
      </c>
      <c r="N64" s="131" t="str">
        <f>IF(ISBLANK($B64),"",IF($F64=0,0,VLOOKUP($F64,'Base de données'!$A$2:$J$63,7))+IF($G64=0,0,VLOOKUP($G64,'Base de données'!$A$2:$J$63,7))+IF($H64=0,0,VLOOKUP($H64,'Base de données'!$A$2:$J$63,7))+IF($I64=0,0,VLOOKUP($I64,'Base de données'!$A$2:$J$63,7))+IF($J64=0,0,VLOOKUP($J64,'Base de données'!$A$2:$J$63,7))+IF($K64=0,0,VLOOKUP($K64,'Base de données'!$A$2:$J$63,7)))</f>
        <v/>
      </c>
      <c r="O64" s="128" t="str">
        <f t="shared" si="7"/>
        <v/>
      </c>
      <c r="P64" s="97" t="str">
        <f t="shared" si="4"/>
        <v/>
      </c>
      <c r="Q64" s="120" t="str">
        <f t="shared" si="5"/>
        <v/>
      </c>
      <c r="R64" s="139" t="str">
        <f>IF(ISBLANK($B64),"",IF($F64=0,0,VLOOKUP($F64,'Base de données'!$A$2:$J$63,3))+IF($G64=0,0,VLOOKUP($G64,'Base de données'!$A$2:$J$63,3))+IF($H64=0,0,VLOOKUP($H64,'Base de données'!$A$2:$J$63,3))+IF($I64=0,0,VLOOKUP($I64,'Base de données'!$A$2:$J$63,3))+IF($J64=0,0,VLOOKUP($J64,'Base de données'!$A$2:$J$63,3))+IF($K64=0,0,VLOOKUP($K64,'Base de données'!$A$2:$J$63,3)))</f>
        <v/>
      </c>
      <c r="S64" s="135" t="str">
        <f t="shared" si="6"/>
        <v/>
      </c>
    </row>
    <row r="65" spans="1:19" ht="15.75" thickBot="1">
      <c r="A65" s="109">
        <v>62</v>
      </c>
      <c r="B65" s="86"/>
      <c r="C65" s="87"/>
      <c r="D65" s="88"/>
      <c r="E65" s="88"/>
      <c r="F65" s="80"/>
      <c r="G65" s="88"/>
      <c r="H65" s="88"/>
      <c r="I65" s="88"/>
      <c r="J65" s="88"/>
      <c r="K65" s="89"/>
      <c r="L65" s="124" t="str">
        <f>IF(ISBLANK($B65),"",IF($F65=0,0,VLOOKUP($F65,'Base de données'!$A$2:$J$63,5))+IF($G65=0,0,VLOOKUP($G65,'Base de données'!$A$2:$J$63,5))+IF($H65=0,0,VLOOKUP($H65,'Base de données'!$A$2:$J$63,5))+IF($I65=0,0,VLOOKUP($I65,'Base de données'!$A$2:$J$63,5))+IF($J65=0,0,VLOOKUP($J65,'Base de données'!$A$2:$J$63,5))+IF($K65=0,0,VLOOKUP($K65,'Base de données'!$A$2:$J$63,5)))</f>
        <v/>
      </c>
      <c r="M65" s="96" t="str">
        <f>IF(ISBLANK($B65),"",IF($F65=0,0,VLOOKUP($F65,'Base de données'!$A$2:$J$63,6))+IF($G65=0,0,VLOOKUP($G65,'Base de données'!$A$2:$J$63,6))+IF($H65=0,0,VLOOKUP($H65,'Base de données'!$A$2:$J$63,6))+IF($I65=0,0,VLOOKUP($I65,'Base de données'!$A$2:$J$63,6))+IF($J65=0,0,VLOOKUP($J65,'Base de données'!$A$2:$J$63,6))+IF($K65=0,0,VLOOKUP($K65,'Base de données'!$A$2:$J$63,6)))</f>
        <v/>
      </c>
      <c r="N65" s="131" t="str">
        <f>IF(ISBLANK($B65),"",IF($F65=0,0,VLOOKUP($F65,'Base de données'!$A$2:$J$63,7))+IF($G65=0,0,VLOOKUP($G65,'Base de données'!$A$2:$J$63,7))+IF($H65=0,0,VLOOKUP($H65,'Base de données'!$A$2:$J$63,7))+IF($I65=0,0,VLOOKUP($I65,'Base de données'!$A$2:$J$63,7))+IF($J65=0,0,VLOOKUP($J65,'Base de données'!$A$2:$J$63,7))+IF($K65=0,0,VLOOKUP($K65,'Base de données'!$A$2:$J$63,7)))</f>
        <v/>
      </c>
      <c r="O65" s="128" t="str">
        <f t="shared" si="7"/>
        <v/>
      </c>
      <c r="P65" s="97" t="str">
        <f t="shared" si="4"/>
        <v/>
      </c>
      <c r="Q65" s="120" t="str">
        <f t="shared" si="5"/>
        <v/>
      </c>
      <c r="R65" s="139" t="str">
        <f>IF(ISBLANK($B65),"",IF($F65=0,0,VLOOKUP($F65,'Base de données'!$A$2:$J$63,3))+IF($G65=0,0,VLOOKUP($G65,'Base de données'!$A$2:$J$63,3))+IF($H65=0,0,VLOOKUP($H65,'Base de données'!$A$2:$J$63,3))+IF($I65=0,0,VLOOKUP($I65,'Base de données'!$A$2:$J$63,3))+IF($J65=0,0,VLOOKUP($J65,'Base de données'!$A$2:$J$63,3))+IF($K65=0,0,VLOOKUP($K65,'Base de données'!$A$2:$J$63,3)))</f>
        <v/>
      </c>
      <c r="S65" s="135" t="str">
        <f t="shared" si="6"/>
        <v/>
      </c>
    </row>
    <row r="66" spans="1:19" ht="15.75" thickBot="1">
      <c r="A66" s="109">
        <v>63</v>
      </c>
      <c r="B66" s="90"/>
      <c r="C66" s="91"/>
      <c r="D66" s="92"/>
      <c r="E66" s="92"/>
      <c r="F66" s="80"/>
      <c r="G66" s="91"/>
      <c r="H66" s="91"/>
      <c r="I66" s="91"/>
      <c r="J66" s="91"/>
      <c r="K66" s="93"/>
      <c r="L66" s="124" t="str">
        <f>IF(ISBLANK($B66),"",IF($F66=0,0,VLOOKUP($F66,'Base de données'!$A$2:$J$63,5))+IF($G66=0,0,VLOOKUP($G66,'Base de données'!$A$2:$J$63,5))+IF($H66=0,0,VLOOKUP($H66,'Base de données'!$A$2:$J$63,5))+IF($I66=0,0,VLOOKUP($I66,'Base de données'!$A$2:$J$63,5))+IF($J66=0,0,VLOOKUP($J66,'Base de données'!$A$2:$J$63,5))+IF($K66=0,0,VLOOKUP($K66,'Base de données'!$A$2:$J$63,5)))</f>
        <v/>
      </c>
      <c r="M66" s="96" t="str">
        <f>IF(ISBLANK($B66),"",IF($F66=0,0,VLOOKUP($F66,'Base de données'!$A$2:$J$63,6))+IF($G66=0,0,VLOOKUP($G66,'Base de données'!$A$2:$J$63,6))+IF($H66=0,0,VLOOKUP($H66,'Base de données'!$A$2:$J$63,6))+IF($I66=0,0,VLOOKUP($I66,'Base de données'!$A$2:$J$63,6))+IF($J66=0,0,VLOOKUP($J66,'Base de données'!$A$2:$J$63,6))+IF($K66=0,0,VLOOKUP($K66,'Base de données'!$A$2:$J$63,6)))</f>
        <v/>
      </c>
      <c r="N66" s="131" t="str">
        <f>IF(ISBLANK($B66),"",IF($F66=0,0,VLOOKUP($F66,'Base de données'!$A$2:$J$63,7))+IF($G66=0,0,VLOOKUP($G66,'Base de données'!$A$2:$J$63,7))+IF($H66=0,0,VLOOKUP($H66,'Base de données'!$A$2:$J$63,7))+IF($I66=0,0,VLOOKUP($I66,'Base de données'!$A$2:$J$63,7))+IF($J66=0,0,VLOOKUP($J66,'Base de données'!$A$2:$J$63,7))+IF($K66=0,0,VLOOKUP($K66,'Base de données'!$A$2:$J$63,7)))</f>
        <v/>
      </c>
      <c r="O66" s="128" t="str">
        <f t="shared" si="7"/>
        <v/>
      </c>
      <c r="P66" s="97" t="str">
        <f t="shared" si="4"/>
        <v/>
      </c>
      <c r="Q66" s="120" t="str">
        <f t="shared" si="5"/>
        <v/>
      </c>
      <c r="R66" s="139" t="str">
        <f>IF(ISBLANK($B66),"",IF($F66=0,0,VLOOKUP($F66,'Base de données'!$A$2:$J$63,3))+IF($G66=0,0,VLOOKUP($G66,'Base de données'!$A$2:$J$63,3))+IF($H66=0,0,VLOOKUP($H66,'Base de données'!$A$2:$J$63,3))+IF($I66=0,0,VLOOKUP($I66,'Base de données'!$A$2:$J$63,3))+IF($J66=0,0,VLOOKUP($J66,'Base de données'!$A$2:$J$63,3))+IF($K66=0,0,VLOOKUP($K66,'Base de données'!$A$2:$J$63,3)))</f>
        <v/>
      </c>
      <c r="S66" s="135" t="str">
        <f t="shared" si="6"/>
        <v/>
      </c>
    </row>
    <row r="67" spans="1:19" ht="15.75" thickBot="1">
      <c r="A67" s="109">
        <v>64</v>
      </c>
      <c r="B67" s="86"/>
      <c r="C67" s="87"/>
      <c r="D67" s="88"/>
      <c r="E67" s="88"/>
      <c r="F67" s="80"/>
      <c r="G67" s="88"/>
      <c r="H67" s="88"/>
      <c r="I67" s="88"/>
      <c r="J67" s="88"/>
      <c r="K67" s="89"/>
      <c r="L67" s="124" t="str">
        <f>IF(ISBLANK($B67),"",IF($F67=0,0,VLOOKUP($F67,'Base de données'!$A$2:$J$63,5))+IF($G67=0,0,VLOOKUP($G67,'Base de données'!$A$2:$J$63,5))+IF($H67=0,0,VLOOKUP($H67,'Base de données'!$A$2:$J$63,5))+IF($I67=0,0,VLOOKUP($I67,'Base de données'!$A$2:$J$63,5))+IF($J67=0,0,VLOOKUP($J67,'Base de données'!$A$2:$J$63,5))+IF($K67=0,0,VLOOKUP($K67,'Base de données'!$A$2:$J$63,5)))</f>
        <v/>
      </c>
      <c r="M67" s="96" t="str">
        <f>IF(ISBLANK($B67),"",IF($F67=0,0,VLOOKUP($F67,'Base de données'!$A$2:$J$63,6))+IF($G67=0,0,VLOOKUP($G67,'Base de données'!$A$2:$J$63,6))+IF($H67=0,0,VLOOKUP($H67,'Base de données'!$A$2:$J$63,6))+IF($I67=0,0,VLOOKUP($I67,'Base de données'!$A$2:$J$63,6))+IF($J67=0,0,VLOOKUP($J67,'Base de données'!$A$2:$J$63,6))+IF($K67=0,0,VLOOKUP($K67,'Base de données'!$A$2:$J$63,6)))</f>
        <v/>
      </c>
      <c r="N67" s="131" t="str">
        <f>IF(ISBLANK($B67),"",IF($F67=0,0,VLOOKUP($F67,'Base de données'!$A$2:$J$63,7))+IF($G67=0,0,VLOOKUP($G67,'Base de données'!$A$2:$J$63,7))+IF($H67=0,0,VLOOKUP($H67,'Base de données'!$A$2:$J$63,7))+IF($I67=0,0,VLOOKUP($I67,'Base de données'!$A$2:$J$63,7))+IF($J67=0,0,VLOOKUP($J67,'Base de données'!$A$2:$J$63,7))+IF($K67=0,0,VLOOKUP($K67,'Base de données'!$A$2:$J$63,7)))</f>
        <v/>
      </c>
      <c r="O67" s="128" t="str">
        <f t="shared" si="7"/>
        <v/>
      </c>
      <c r="P67" s="97" t="str">
        <f t="shared" si="4"/>
        <v/>
      </c>
      <c r="Q67" s="120" t="str">
        <f t="shared" si="5"/>
        <v/>
      </c>
      <c r="R67" s="139" t="str">
        <f>IF(ISBLANK($B67),"",IF($F67=0,0,VLOOKUP($F67,'Base de données'!$A$2:$J$63,3))+IF($G67=0,0,VLOOKUP($G67,'Base de données'!$A$2:$J$63,3))+IF($H67=0,0,VLOOKUP($H67,'Base de données'!$A$2:$J$63,3))+IF($I67=0,0,VLOOKUP($I67,'Base de données'!$A$2:$J$63,3))+IF($J67=0,0,VLOOKUP($J67,'Base de données'!$A$2:$J$63,3))+IF($K67=0,0,VLOOKUP($K67,'Base de données'!$A$2:$J$63,3)))</f>
        <v/>
      </c>
      <c r="S67" s="135" t="str">
        <f t="shared" si="6"/>
        <v/>
      </c>
    </row>
    <row r="68" spans="1:19" ht="15.75" thickBot="1">
      <c r="A68" s="109">
        <v>65</v>
      </c>
      <c r="B68" s="90"/>
      <c r="C68" s="91"/>
      <c r="D68" s="92"/>
      <c r="E68" s="92"/>
      <c r="F68" s="80"/>
      <c r="G68" s="91"/>
      <c r="H68" s="91"/>
      <c r="I68" s="91"/>
      <c r="J68" s="91"/>
      <c r="K68" s="93"/>
      <c r="L68" s="124" t="str">
        <f>IF(ISBLANK($B68),"",IF($F68=0,0,VLOOKUP($F68,'Base de données'!$A$2:$J$63,5))+IF($G68=0,0,VLOOKUP($G68,'Base de données'!$A$2:$J$63,5))+IF($H68=0,0,VLOOKUP($H68,'Base de données'!$A$2:$J$63,5))+IF($I68=0,0,VLOOKUP($I68,'Base de données'!$A$2:$J$63,5))+IF($J68=0,0,VLOOKUP($J68,'Base de données'!$A$2:$J$63,5))+IF($K68=0,0,VLOOKUP($K68,'Base de données'!$A$2:$J$63,5)))</f>
        <v/>
      </c>
      <c r="M68" s="96" t="str">
        <f>IF(ISBLANK($B68),"",IF($F68=0,0,VLOOKUP($F68,'Base de données'!$A$2:$J$63,6))+IF($G68=0,0,VLOOKUP($G68,'Base de données'!$A$2:$J$63,6))+IF($H68=0,0,VLOOKUP($H68,'Base de données'!$A$2:$J$63,6))+IF($I68=0,0,VLOOKUP($I68,'Base de données'!$A$2:$J$63,6))+IF($J68=0,0,VLOOKUP($J68,'Base de données'!$A$2:$J$63,6))+IF($K68=0,0,VLOOKUP($K68,'Base de données'!$A$2:$J$63,6)))</f>
        <v/>
      </c>
      <c r="N68" s="131" t="str">
        <f>IF(ISBLANK($B68),"",IF($F68=0,0,VLOOKUP($F68,'Base de données'!$A$2:$J$63,7))+IF($G68=0,0,VLOOKUP($G68,'Base de données'!$A$2:$J$63,7))+IF($H68=0,0,VLOOKUP($H68,'Base de données'!$A$2:$J$63,7))+IF($I68=0,0,VLOOKUP($I68,'Base de données'!$A$2:$J$63,7))+IF($J68=0,0,VLOOKUP($J68,'Base de données'!$A$2:$J$63,7))+IF($K68=0,0,VLOOKUP($K68,'Base de données'!$A$2:$J$63,7)))</f>
        <v/>
      </c>
      <c r="O68" s="128" t="str">
        <f t="shared" si="7"/>
        <v/>
      </c>
      <c r="P68" s="97" t="str">
        <f t="shared" ref="P68:P99" si="8">IF(ISBLANK($B68),"",IF($M68=0,0,$M68/($L68+$M68+$N68)))</f>
        <v/>
      </c>
      <c r="Q68" s="120" t="str">
        <f t="shared" ref="Q68:Q99" si="9">IF(ISBLANK($B68),"",IF($N68=0,0,$N68/($L68+$M68+$N68)))</f>
        <v/>
      </c>
      <c r="R68" s="139" t="str">
        <f>IF(ISBLANK($B68),"",IF($F68=0,0,VLOOKUP($F68,'Base de données'!$A$2:$J$63,3))+IF($G68=0,0,VLOOKUP($G68,'Base de données'!$A$2:$J$63,3))+IF($H68=0,0,VLOOKUP($H68,'Base de données'!$A$2:$J$63,3))+IF($I68=0,0,VLOOKUP($I68,'Base de données'!$A$2:$J$63,3))+IF($J68=0,0,VLOOKUP($J68,'Base de données'!$A$2:$J$63,3))+IF($K68=0,0,VLOOKUP($K68,'Base de données'!$A$2:$J$63,3)))</f>
        <v/>
      </c>
      <c r="S68" s="135" t="str">
        <f t="shared" ref="S68:S99" si="10">IF(ISBLANK($B68),"",RANK($R68,R$4:R$130))</f>
        <v/>
      </c>
    </row>
    <row r="69" spans="1:19" ht="15.75" thickBot="1">
      <c r="A69" s="109">
        <v>66</v>
      </c>
      <c r="B69" s="86"/>
      <c r="C69" s="87"/>
      <c r="D69" s="88"/>
      <c r="E69" s="88"/>
      <c r="F69" s="80"/>
      <c r="G69" s="88"/>
      <c r="H69" s="88"/>
      <c r="I69" s="88"/>
      <c r="J69" s="88"/>
      <c r="K69" s="89"/>
      <c r="L69" s="124" t="str">
        <f>IF(ISBLANK($B69),"",IF($F69=0,0,VLOOKUP($F69,'Base de données'!$A$2:$J$63,5))+IF($G69=0,0,VLOOKUP($G69,'Base de données'!$A$2:$J$63,5))+IF($H69=0,0,VLOOKUP($H69,'Base de données'!$A$2:$J$63,5))+IF($I69=0,0,VLOOKUP($I69,'Base de données'!$A$2:$J$63,5))+IF($J69=0,0,VLOOKUP($J69,'Base de données'!$A$2:$J$63,5))+IF($K69=0,0,VLOOKUP($K69,'Base de données'!$A$2:$J$63,5)))</f>
        <v/>
      </c>
      <c r="M69" s="96" t="str">
        <f>IF(ISBLANK($B69),"",IF($F69=0,0,VLOOKUP($F69,'Base de données'!$A$2:$J$63,6))+IF($G69=0,0,VLOOKUP($G69,'Base de données'!$A$2:$J$63,6))+IF($H69=0,0,VLOOKUP($H69,'Base de données'!$A$2:$J$63,6))+IF($I69=0,0,VLOOKUP($I69,'Base de données'!$A$2:$J$63,6))+IF($J69=0,0,VLOOKUP($J69,'Base de données'!$A$2:$J$63,6))+IF($K69=0,0,VLOOKUP($K69,'Base de données'!$A$2:$J$63,6)))</f>
        <v/>
      </c>
      <c r="N69" s="131" t="str">
        <f>IF(ISBLANK($B69),"",IF($F69=0,0,VLOOKUP($F69,'Base de données'!$A$2:$J$63,7))+IF($G69=0,0,VLOOKUP($G69,'Base de données'!$A$2:$J$63,7))+IF($H69=0,0,VLOOKUP($H69,'Base de données'!$A$2:$J$63,7))+IF($I69=0,0,VLOOKUP($I69,'Base de données'!$A$2:$J$63,7))+IF($J69=0,0,VLOOKUP($J69,'Base de données'!$A$2:$J$63,7))+IF($K69=0,0,VLOOKUP($K69,'Base de données'!$A$2:$J$63,7)))</f>
        <v/>
      </c>
      <c r="O69" s="128" t="str">
        <f t="shared" ref="O69:O100" si="11">IF(ISBLANK($B69),"",IF($L69=0,0,$L69/($L69+$M69+$N69)))</f>
        <v/>
      </c>
      <c r="P69" s="97" t="str">
        <f t="shared" si="8"/>
        <v/>
      </c>
      <c r="Q69" s="120" t="str">
        <f t="shared" si="9"/>
        <v/>
      </c>
      <c r="R69" s="139" t="str">
        <f>IF(ISBLANK($B69),"",IF($F69=0,0,VLOOKUP($F69,'Base de données'!$A$2:$J$63,3))+IF($G69=0,0,VLOOKUP($G69,'Base de données'!$A$2:$J$63,3))+IF($H69=0,0,VLOOKUP($H69,'Base de données'!$A$2:$J$63,3))+IF($I69=0,0,VLOOKUP($I69,'Base de données'!$A$2:$J$63,3))+IF($J69=0,0,VLOOKUP($J69,'Base de données'!$A$2:$J$63,3))+IF($K69=0,0,VLOOKUP($K69,'Base de données'!$A$2:$J$63,3)))</f>
        <v/>
      </c>
      <c r="S69" s="135" t="str">
        <f t="shared" si="10"/>
        <v/>
      </c>
    </row>
    <row r="70" spans="1:19" ht="15.75" thickBot="1">
      <c r="A70" s="109">
        <v>67</v>
      </c>
      <c r="B70" s="90"/>
      <c r="C70" s="91"/>
      <c r="D70" s="92"/>
      <c r="E70" s="92"/>
      <c r="F70" s="80"/>
      <c r="G70" s="91"/>
      <c r="H70" s="91"/>
      <c r="I70" s="91"/>
      <c r="J70" s="91"/>
      <c r="K70" s="93"/>
      <c r="L70" s="124" t="str">
        <f>IF(ISBLANK($B70),"",IF($F70=0,0,VLOOKUP($F70,'Base de données'!$A$2:$J$63,5))+IF($G70=0,0,VLOOKUP($G70,'Base de données'!$A$2:$J$63,5))+IF($H70=0,0,VLOOKUP($H70,'Base de données'!$A$2:$J$63,5))+IF($I70=0,0,VLOOKUP($I70,'Base de données'!$A$2:$J$63,5))+IF($J70=0,0,VLOOKUP($J70,'Base de données'!$A$2:$J$63,5))+IF($K70=0,0,VLOOKUP($K70,'Base de données'!$A$2:$J$63,5)))</f>
        <v/>
      </c>
      <c r="M70" s="96" t="str">
        <f>IF(ISBLANK($B70),"",IF($F70=0,0,VLOOKUP($F70,'Base de données'!$A$2:$J$63,6))+IF($G70=0,0,VLOOKUP($G70,'Base de données'!$A$2:$J$63,6))+IF($H70=0,0,VLOOKUP($H70,'Base de données'!$A$2:$J$63,6))+IF($I70=0,0,VLOOKUP($I70,'Base de données'!$A$2:$J$63,6))+IF($J70=0,0,VLOOKUP($J70,'Base de données'!$A$2:$J$63,6))+IF($K70=0,0,VLOOKUP($K70,'Base de données'!$A$2:$J$63,6)))</f>
        <v/>
      </c>
      <c r="N70" s="131" t="str">
        <f>IF(ISBLANK($B70),"",IF($F70=0,0,VLOOKUP($F70,'Base de données'!$A$2:$J$63,7))+IF($G70=0,0,VLOOKUP($G70,'Base de données'!$A$2:$J$63,7))+IF($H70=0,0,VLOOKUP($H70,'Base de données'!$A$2:$J$63,7))+IF($I70=0,0,VLOOKUP($I70,'Base de données'!$A$2:$J$63,7))+IF($J70=0,0,VLOOKUP($J70,'Base de données'!$A$2:$J$63,7))+IF($K70=0,0,VLOOKUP($K70,'Base de données'!$A$2:$J$63,7)))</f>
        <v/>
      </c>
      <c r="O70" s="128" t="str">
        <f t="shared" si="11"/>
        <v/>
      </c>
      <c r="P70" s="97" t="str">
        <f t="shared" si="8"/>
        <v/>
      </c>
      <c r="Q70" s="120" t="str">
        <f t="shared" si="9"/>
        <v/>
      </c>
      <c r="R70" s="139" t="str">
        <f>IF(ISBLANK($B70),"",IF($F70=0,0,VLOOKUP($F70,'Base de données'!$A$2:$J$63,3))+IF($G70=0,0,VLOOKUP($G70,'Base de données'!$A$2:$J$63,3))+IF($H70=0,0,VLOOKUP($H70,'Base de données'!$A$2:$J$63,3))+IF($I70=0,0,VLOOKUP($I70,'Base de données'!$A$2:$J$63,3))+IF($J70=0,0,VLOOKUP($J70,'Base de données'!$A$2:$J$63,3))+IF($K70=0,0,VLOOKUP($K70,'Base de données'!$A$2:$J$63,3)))</f>
        <v/>
      </c>
      <c r="S70" s="135" t="str">
        <f t="shared" si="10"/>
        <v/>
      </c>
    </row>
    <row r="71" spans="1:19" ht="15.75" thickBot="1">
      <c r="A71" s="109">
        <v>68</v>
      </c>
      <c r="B71" s="86"/>
      <c r="C71" s="87"/>
      <c r="D71" s="88"/>
      <c r="E71" s="88"/>
      <c r="F71" s="80"/>
      <c r="G71" s="88"/>
      <c r="H71" s="88"/>
      <c r="I71" s="88"/>
      <c r="J71" s="88"/>
      <c r="K71" s="89"/>
      <c r="L71" s="124" t="str">
        <f>IF(ISBLANK($B71),"",IF($F71=0,0,VLOOKUP($F71,'Base de données'!$A$2:$J$63,5))+IF($G71=0,0,VLOOKUP($G71,'Base de données'!$A$2:$J$63,5))+IF($H71=0,0,VLOOKUP($H71,'Base de données'!$A$2:$J$63,5))+IF($I71=0,0,VLOOKUP($I71,'Base de données'!$A$2:$J$63,5))+IF($J71=0,0,VLOOKUP($J71,'Base de données'!$A$2:$J$63,5))+IF($K71=0,0,VLOOKUP($K71,'Base de données'!$A$2:$J$63,5)))</f>
        <v/>
      </c>
      <c r="M71" s="96" t="str">
        <f>IF(ISBLANK($B71),"",IF($F71=0,0,VLOOKUP($F71,'Base de données'!$A$2:$J$63,6))+IF($G71=0,0,VLOOKUP($G71,'Base de données'!$A$2:$J$63,6))+IF($H71=0,0,VLOOKUP($H71,'Base de données'!$A$2:$J$63,6))+IF($I71=0,0,VLOOKUP($I71,'Base de données'!$A$2:$J$63,6))+IF($J71=0,0,VLOOKUP($J71,'Base de données'!$A$2:$J$63,6))+IF($K71=0,0,VLOOKUP($K71,'Base de données'!$A$2:$J$63,6)))</f>
        <v/>
      </c>
      <c r="N71" s="131" t="str">
        <f>IF(ISBLANK($B71),"",IF($F71=0,0,VLOOKUP($F71,'Base de données'!$A$2:$J$63,7))+IF($G71=0,0,VLOOKUP($G71,'Base de données'!$A$2:$J$63,7))+IF($H71=0,0,VLOOKUP($H71,'Base de données'!$A$2:$J$63,7))+IF($I71=0,0,VLOOKUP($I71,'Base de données'!$A$2:$J$63,7))+IF($J71=0,0,VLOOKUP($J71,'Base de données'!$A$2:$J$63,7))+IF($K71=0,0,VLOOKUP($K71,'Base de données'!$A$2:$J$63,7)))</f>
        <v/>
      </c>
      <c r="O71" s="128" t="str">
        <f t="shared" si="11"/>
        <v/>
      </c>
      <c r="P71" s="97" t="str">
        <f t="shared" si="8"/>
        <v/>
      </c>
      <c r="Q71" s="120" t="str">
        <f t="shared" si="9"/>
        <v/>
      </c>
      <c r="R71" s="139" t="str">
        <f>IF(ISBLANK($B71),"",IF($F71=0,0,VLOOKUP($F71,'Base de données'!$A$2:$J$63,3))+IF($G71=0,0,VLOOKUP($G71,'Base de données'!$A$2:$J$63,3))+IF($H71=0,0,VLOOKUP($H71,'Base de données'!$A$2:$J$63,3))+IF($I71=0,0,VLOOKUP($I71,'Base de données'!$A$2:$J$63,3))+IF($J71=0,0,VLOOKUP($J71,'Base de données'!$A$2:$J$63,3))+IF($K71=0,0,VLOOKUP($K71,'Base de données'!$A$2:$J$63,3)))</f>
        <v/>
      </c>
      <c r="S71" s="135" t="str">
        <f t="shared" si="10"/>
        <v/>
      </c>
    </row>
    <row r="72" spans="1:19" ht="15.75" thickBot="1">
      <c r="A72" s="109">
        <v>69</v>
      </c>
      <c r="B72" s="90"/>
      <c r="C72" s="91"/>
      <c r="D72" s="92"/>
      <c r="E72" s="92"/>
      <c r="F72" s="80"/>
      <c r="G72" s="91"/>
      <c r="H72" s="91"/>
      <c r="I72" s="91"/>
      <c r="J72" s="91"/>
      <c r="K72" s="93"/>
      <c r="L72" s="124" t="str">
        <f>IF(ISBLANK($B72),"",IF($F72=0,0,VLOOKUP($F72,'Base de données'!$A$2:$J$63,5))+IF($G72=0,0,VLOOKUP($G72,'Base de données'!$A$2:$J$63,5))+IF($H72=0,0,VLOOKUP($H72,'Base de données'!$A$2:$J$63,5))+IF($I72=0,0,VLOOKUP($I72,'Base de données'!$A$2:$J$63,5))+IF($J72=0,0,VLOOKUP($J72,'Base de données'!$A$2:$J$63,5))+IF($K72=0,0,VLOOKUP($K72,'Base de données'!$A$2:$J$63,5)))</f>
        <v/>
      </c>
      <c r="M72" s="96" t="str">
        <f>IF(ISBLANK($B72),"",IF($F72=0,0,VLOOKUP($F72,'Base de données'!$A$2:$J$63,6))+IF($G72=0,0,VLOOKUP($G72,'Base de données'!$A$2:$J$63,6))+IF($H72=0,0,VLOOKUP($H72,'Base de données'!$A$2:$J$63,6))+IF($I72=0,0,VLOOKUP($I72,'Base de données'!$A$2:$J$63,6))+IF($J72=0,0,VLOOKUP($J72,'Base de données'!$A$2:$J$63,6))+IF($K72=0,0,VLOOKUP($K72,'Base de données'!$A$2:$J$63,6)))</f>
        <v/>
      </c>
      <c r="N72" s="131" t="str">
        <f>IF(ISBLANK($B72),"",IF($F72=0,0,VLOOKUP($F72,'Base de données'!$A$2:$J$63,7))+IF($G72=0,0,VLOOKUP($G72,'Base de données'!$A$2:$J$63,7))+IF($H72=0,0,VLOOKUP($H72,'Base de données'!$A$2:$J$63,7))+IF($I72=0,0,VLOOKUP($I72,'Base de données'!$A$2:$J$63,7))+IF($J72=0,0,VLOOKUP($J72,'Base de données'!$A$2:$J$63,7))+IF($K72=0,0,VLOOKUP($K72,'Base de données'!$A$2:$J$63,7)))</f>
        <v/>
      </c>
      <c r="O72" s="128" t="str">
        <f t="shared" si="11"/>
        <v/>
      </c>
      <c r="P72" s="97" t="str">
        <f t="shared" si="8"/>
        <v/>
      </c>
      <c r="Q72" s="120" t="str">
        <f t="shared" si="9"/>
        <v/>
      </c>
      <c r="R72" s="139" t="str">
        <f>IF(ISBLANK($B72),"",IF($F72=0,0,VLOOKUP($F72,'Base de données'!$A$2:$J$63,3))+IF($G72=0,0,VLOOKUP($G72,'Base de données'!$A$2:$J$63,3))+IF($H72=0,0,VLOOKUP($H72,'Base de données'!$A$2:$J$63,3))+IF($I72=0,0,VLOOKUP($I72,'Base de données'!$A$2:$J$63,3))+IF($J72=0,0,VLOOKUP($J72,'Base de données'!$A$2:$J$63,3))+IF($K72=0,0,VLOOKUP($K72,'Base de données'!$A$2:$J$63,3)))</f>
        <v/>
      </c>
      <c r="S72" s="135" t="str">
        <f t="shared" si="10"/>
        <v/>
      </c>
    </row>
    <row r="73" spans="1:19" ht="15.75" thickBot="1">
      <c r="A73" s="109">
        <v>70</v>
      </c>
      <c r="B73" s="86"/>
      <c r="C73" s="87"/>
      <c r="D73" s="88"/>
      <c r="E73" s="88"/>
      <c r="F73" s="80"/>
      <c r="G73" s="88"/>
      <c r="H73" s="88"/>
      <c r="I73" s="88"/>
      <c r="J73" s="88"/>
      <c r="K73" s="89"/>
      <c r="L73" s="124" t="str">
        <f>IF(ISBLANK($B73),"",IF($F73=0,0,VLOOKUP($F73,'Base de données'!$A$2:$J$63,5))+IF($G73=0,0,VLOOKUP($G73,'Base de données'!$A$2:$J$63,5))+IF($H73=0,0,VLOOKUP($H73,'Base de données'!$A$2:$J$63,5))+IF($I73=0,0,VLOOKUP($I73,'Base de données'!$A$2:$J$63,5))+IF($J73=0,0,VLOOKUP($J73,'Base de données'!$A$2:$J$63,5))+IF($K73=0,0,VLOOKUP($K73,'Base de données'!$A$2:$J$63,5)))</f>
        <v/>
      </c>
      <c r="M73" s="96" t="str">
        <f>IF(ISBLANK($B73),"",IF($F73=0,0,VLOOKUP($F73,'Base de données'!$A$2:$J$63,6))+IF($G73=0,0,VLOOKUP($G73,'Base de données'!$A$2:$J$63,6))+IF($H73=0,0,VLOOKUP($H73,'Base de données'!$A$2:$J$63,6))+IF($I73=0,0,VLOOKUP($I73,'Base de données'!$A$2:$J$63,6))+IF($J73=0,0,VLOOKUP($J73,'Base de données'!$A$2:$J$63,6))+IF($K73=0,0,VLOOKUP($K73,'Base de données'!$A$2:$J$63,6)))</f>
        <v/>
      </c>
      <c r="N73" s="131" t="str">
        <f>IF(ISBLANK($B73),"",IF($F73=0,0,VLOOKUP($F73,'Base de données'!$A$2:$J$63,7))+IF($G73=0,0,VLOOKUP($G73,'Base de données'!$A$2:$J$63,7))+IF($H73=0,0,VLOOKUP($H73,'Base de données'!$A$2:$J$63,7))+IF($I73=0,0,VLOOKUP($I73,'Base de données'!$A$2:$J$63,7))+IF($J73=0,0,VLOOKUP($J73,'Base de données'!$A$2:$J$63,7))+IF($K73=0,0,VLOOKUP($K73,'Base de données'!$A$2:$J$63,7)))</f>
        <v/>
      </c>
      <c r="O73" s="128" t="str">
        <f t="shared" si="11"/>
        <v/>
      </c>
      <c r="P73" s="97" t="str">
        <f t="shared" si="8"/>
        <v/>
      </c>
      <c r="Q73" s="120" t="str">
        <f t="shared" si="9"/>
        <v/>
      </c>
      <c r="R73" s="139" t="str">
        <f>IF(ISBLANK($B73),"",IF($F73=0,0,VLOOKUP($F73,'Base de données'!$A$2:$J$63,3))+IF($G73=0,0,VLOOKUP($G73,'Base de données'!$A$2:$J$63,3))+IF($H73=0,0,VLOOKUP($H73,'Base de données'!$A$2:$J$63,3))+IF($I73=0,0,VLOOKUP($I73,'Base de données'!$A$2:$J$63,3))+IF($J73=0,0,VLOOKUP($J73,'Base de données'!$A$2:$J$63,3))+IF($K73=0,0,VLOOKUP($K73,'Base de données'!$A$2:$J$63,3)))</f>
        <v/>
      </c>
      <c r="S73" s="135" t="str">
        <f t="shared" si="10"/>
        <v/>
      </c>
    </row>
    <row r="74" spans="1:19" ht="15.75" thickBot="1">
      <c r="A74" s="109">
        <v>71</v>
      </c>
      <c r="B74" s="90"/>
      <c r="C74" s="91"/>
      <c r="D74" s="92"/>
      <c r="E74" s="92"/>
      <c r="F74" s="80"/>
      <c r="G74" s="91"/>
      <c r="H74" s="91"/>
      <c r="I74" s="91"/>
      <c r="J74" s="91"/>
      <c r="K74" s="93"/>
      <c r="L74" s="124" t="str">
        <f>IF(ISBLANK($B74),"",IF($F74=0,0,VLOOKUP($F74,'Base de données'!$A$2:$J$63,5))+IF($G74=0,0,VLOOKUP($G74,'Base de données'!$A$2:$J$63,5))+IF($H74=0,0,VLOOKUP($H74,'Base de données'!$A$2:$J$63,5))+IF($I74=0,0,VLOOKUP($I74,'Base de données'!$A$2:$J$63,5))+IF($J74=0,0,VLOOKUP($J74,'Base de données'!$A$2:$J$63,5))+IF($K74=0,0,VLOOKUP($K74,'Base de données'!$A$2:$J$63,5)))</f>
        <v/>
      </c>
      <c r="M74" s="96" t="str">
        <f>IF(ISBLANK($B74),"",IF($F74=0,0,VLOOKUP($F74,'Base de données'!$A$2:$J$63,6))+IF($G74=0,0,VLOOKUP($G74,'Base de données'!$A$2:$J$63,6))+IF($H74=0,0,VLOOKUP($H74,'Base de données'!$A$2:$J$63,6))+IF($I74=0,0,VLOOKUP($I74,'Base de données'!$A$2:$J$63,6))+IF($J74=0,0,VLOOKUP($J74,'Base de données'!$A$2:$J$63,6))+IF($K74=0,0,VLOOKUP($K74,'Base de données'!$A$2:$J$63,6)))</f>
        <v/>
      </c>
      <c r="N74" s="131" t="str">
        <f>IF(ISBLANK($B74),"",IF($F74=0,0,VLOOKUP($F74,'Base de données'!$A$2:$J$63,7))+IF($G74=0,0,VLOOKUP($G74,'Base de données'!$A$2:$J$63,7))+IF($H74=0,0,VLOOKUP($H74,'Base de données'!$A$2:$J$63,7))+IF($I74=0,0,VLOOKUP($I74,'Base de données'!$A$2:$J$63,7))+IF($J74=0,0,VLOOKUP($J74,'Base de données'!$A$2:$J$63,7))+IF($K74=0,0,VLOOKUP($K74,'Base de données'!$A$2:$J$63,7)))</f>
        <v/>
      </c>
      <c r="O74" s="128" t="str">
        <f t="shared" si="11"/>
        <v/>
      </c>
      <c r="P74" s="97" t="str">
        <f t="shared" si="8"/>
        <v/>
      </c>
      <c r="Q74" s="120" t="str">
        <f t="shared" si="9"/>
        <v/>
      </c>
      <c r="R74" s="139" t="str">
        <f>IF(ISBLANK($B74),"",IF($F74=0,0,VLOOKUP($F74,'Base de données'!$A$2:$J$63,3))+IF($G74=0,0,VLOOKUP($G74,'Base de données'!$A$2:$J$63,3))+IF($H74=0,0,VLOOKUP($H74,'Base de données'!$A$2:$J$63,3))+IF($I74=0,0,VLOOKUP($I74,'Base de données'!$A$2:$J$63,3))+IF($J74=0,0,VLOOKUP($J74,'Base de données'!$A$2:$J$63,3))+IF($K74=0,0,VLOOKUP($K74,'Base de données'!$A$2:$J$63,3)))</f>
        <v/>
      </c>
      <c r="S74" s="135" t="str">
        <f t="shared" si="10"/>
        <v/>
      </c>
    </row>
    <row r="75" spans="1:19" ht="15.75" thickBot="1">
      <c r="A75" s="109">
        <v>72</v>
      </c>
      <c r="B75" s="86"/>
      <c r="C75" s="87"/>
      <c r="D75" s="88"/>
      <c r="E75" s="88"/>
      <c r="F75" s="80"/>
      <c r="G75" s="88"/>
      <c r="H75" s="88"/>
      <c r="I75" s="88"/>
      <c r="J75" s="88"/>
      <c r="K75" s="89"/>
      <c r="L75" s="124" t="str">
        <f>IF(ISBLANK($B75),"",IF($F75=0,0,VLOOKUP($F75,'Base de données'!$A$2:$J$63,5))+IF($G75=0,0,VLOOKUP($G75,'Base de données'!$A$2:$J$63,5))+IF($H75=0,0,VLOOKUP($H75,'Base de données'!$A$2:$J$63,5))+IF($I75=0,0,VLOOKUP($I75,'Base de données'!$A$2:$J$63,5))+IF($J75=0,0,VLOOKUP($J75,'Base de données'!$A$2:$J$63,5))+IF($K75=0,0,VLOOKUP($K75,'Base de données'!$A$2:$J$63,5)))</f>
        <v/>
      </c>
      <c r="M75" s="96" t="str">
        <f>IF(ISBLANK($B75),"",IF($F75=0,0,VLOOKUP($F75,'Base de données'!$A$2:$J$63,6))+IF($G75=0,0,VLOOKUP($G75,'Base de données'!$A$2:$J$63,6))+IF($H75=0,0,VLOOKUP($H75,'Base de données'!$A$2:$J$63,6))+IF($I75=0,0,VLOOKUP($I75,'Base de données'!$A$2:$J$63,6))+IF($J75=0,0,VLOOKUP($J75,'Base de données'!$A$2:$J$63,6))+IF($K75=0,0,VLOOKUP($K75,'Base de données'!$A$2:$J$63,6)))</f>
        <v/>
      </c>
      <c r="N75" s="131" t="str">
        <f>IF(ISBLANK($B75),"",IF($F75=0,0,VLOOKUP($F75,'Base de données'!$A$2:$J$63,7))+IF($G75=0,0,VLOOKUP($G75,'Base de données'!$A$2:$J$63,7))+IF($H75=0,0,VLOOKUP($H75,'Base de données'!$A$2:$J$63,7))+IF($I75=0,0,VLOOKUP($I75,'Base de données'!$A$2:$J$63,7))+IF($J75=0,0,VLOOKUP($J75,'Base de données'!$A$2:$J$63,7))+IF($K75=0,0,VLOOKUP($K75,'Base de données'!$A$2:$J$63,7)))</f>
        <v/>
      </c>
      <c r="O75" s="128" t="str">
        <f t="shared" si="11"/>
        <v/>
      </c>
      <c r="P75" s="97" t="str">
        <f t="shared" si="8"/>
        <v/>
      </c>
      <c r="Q75" s="120" t="str">
        <f t="shared" si="9"/>
        <v/>
      </c>
      <c r="R75" s="139" t="str">
        <f>IF(ISBLANK($B75),"",IF($F75=0,0,VLOOKUP($F75,'Base de données'!$A$2:$J$63,3))+IF($G75=0,0,VLOOKUP($G75,'Base de données'!$A$2:$J$63,3))+IF($H75=0,0,VLOOKUP($H75,'Base de données'!$A$2:$J$63,3))+IF($I75=0,0,VLOOKUP($I75,'Base de données'!$A$2:$J$63,3))+IF($J75=0,0,VLOOKUP($J75,'Base de données'!$A$2:$J$63,3))+IF($K75=0,0,VLOOKUP($K75,'Base de données'!$A$2:$J$63,3)))</f>
        <v/>
      </c>
      <c r="S75" s="135" t="str">
        <f t="shared" si="10"/>
        <v/>
      </c>
    </row>
    <row r="76" spans="1:19" ht="15.75" thickBot="1">
      <c r="A76" s="109">
        <v>73</v>
      </c>
      <c r="B76" s="90"/>
      <c r="C76" s="91"/>
      <c r="D76" s="92"/>
      <c r="E76" s="92"/>
      <c r="F76" s="80"/>
      <c r="G76" s="91"/>
      <c r="H76" s="91"/>
      <c r="I76" s="91"/>
      <c r="J76" s="91"/>
      <c r="K76" s="93"/>
      <c r="L76" s="124" t="str">
        <f>IF(ISBLANK($B76),"",IF($F76=0,0,VLOOKUP($F76,'Base de données'!$A$2:$J$63,5))+IF($G76=0,0,VLOOKUP($G76,'Base de données'!$A$2:$J$63,5))+IF($H76=0,0,VLOOKUP($H76,'Base de données'!$A$2:$J$63,5))+IF($I76=0,0,VLOOKUP($I76,'Base de données'!$A$2:$J$63,5))+IF($J76=0,0,VLOOKUP($J76,'Base de données'!$A$2:$J$63,5))+IF($K76=0,0,VLOOKUP($K76,'Base de données'!$A$2:$J$63,5)))</f>
        <v/>
      </c>
      <c r="M76" s="96" t="str">
        <f>IF(ISBLANK($B76),"",IF($F76=0,0,VLOOKUP($F76,'Base de données'!$A$2:$J$63,6))+IF($G76=0,0,VLOOKUP($G76,'Base de données'!$A$2:$J$63,6))+IF($H76=0,0,VLOOKUP($H76,'Base de données'!$A$2:$J$63,6))+IF($I76=0,0,VLOOKUP($I76,'Base de données'!$A$2:$J$63,6))+IF($J76=0,0,VLOOKUP($J76,'Base de données'!$A$2:$J$63,6))+IF($K76=0,0,VLOOKUP($K76,'Base de données'!$A$2:$J$63,6)))</f>
        <v/>
      </c>
      <c r="N76" s="131" t="str">
        <f>IF(ISBLANK($B76),"",IF($F76=0,0,VLOOKUP($F76,'Base de données'!$A$2:$J$63,7))+IF($G76=0,0,VLOOKUP($G76,'Base de données'!$A$2:$J$63,7))+IF($H76=0,0,VLOOKUP($H76,'Base de données'!$A$2:$J$63,7))+IF($I76=0,0,VLOOKUP($I76,'Base de données'!$A$2:$J$63,7))+IF($J76=0,0,VLOOKUP($J76,'Base de données'!$A$2:$J$63,7))+IF($K76=0,0,VLOOKUP($K76,'Base de données'!$A$2:$J$63,7)))</f>
        <v/>
      </c>
      <c r="O76" s="128" t="str">
        <f t="shared" si="11"/>
        <v/>
      </c>
      <c r="P76" s="97" t="str">
        <f t="shared" si="8"/>
        <v/>
      </c>
      <c r="Q76" s="120" t="str">
        <f t="shared" si="9"/>
        <v/>
      </c>
      <c r="R76" s="139" t="str">
        <f>IF(ISBLANK($B76),"",IF($F76=0,0,VLOOKUP($F76,'Base de données'!$A$2:$J$63,3))+IF($G76=0,0,VLOOKUP($G76,'Base de données'!$A$2:$J$63,3))+IF($H76=0,0,VLOOKUP($H76,'Base de données'!$A$2:$J$63,3))+IF($I76=0,0,VLOOKUP($I76,'Base de données'!$A$2:$J$63,3))+IF($J76=0,0,VLOOKUP($J76,'Base de données'!$A$2:$J$63,3))+IF($K76=0,0,VLOOKUP($K76,'Base de données'!$A$2:$J$63,3)))</f>
        <v/>
      </c>
      <c r="S76" s="135" t="str">
        <f t="shared" si="10"/>
        <v/>
      </c>
    </row>
    <row r="77" spans="1:19" ht="15.75" thickBot="1">
      <c r="A77" s="109">
        <v>74</v>
      </c>
      <c r="B77" s="86"/>
      <c r="C77" s="87"/>
      <c r="D77" s="88"/>
      <c r="E77" s="88"/>
      <c r="F77" s="80"/>
      <c r="G77" s="88"/>
      <c r="H77" s="88"/>
      <c r="I77" s="88"/>
      <c r="J77" s="88"/>
      <c r="K77" s="89"/>
      <c r="L77" s="124" t="str">
        <f>IF(ISBLANK($B77),"",IF($F77=0,0,VLOOKUP($F77,'Base de données'!$A$2:$J$63,5))+IF($G77=0,0,VLOOKUP($G77,'Base de données'!$A$2:$J$63,5))+IF($H77=0,0,VLOOKUP($H77,'Base de données'!$A$2:$J$63,5))+IF($I77=0,0,VLOOKUP($I77,'Base de données'!$A$2:$J$63,5))+IF($J77=0,0,VLOOKUP($J77,'Base de données'!$A$2:$J$63,5))+IF($K77=0,0,VLOOKUP($K77,'Base de données'!$A$2:$J$63,5)))</f>
        <v/>
      </c>
      <c r="M77" s="96" t="str">
        <f>IF(ISBLANK($B77),"",IF($F77=0,0,VLOOKUP($F77,'Base de données'!$A$2:$J$63,6))+IF($G77=0,0,VLOOKUP($G77,'Base de données'!$A$2:$J$63,6))+IF($H77=0,0,VLOOKUP($H77,'Base de données'!$A$2:$J$63,6))+IF($I77=0,0,VLOOKUP($I77,'Base de données'!$A$2:$J$63,6))+IF($J77=0,0,VLOOKUP($J77,'Base de données'!$A$2:$J$63,6))+IF($K77=0,0,VLOOKUP($K77,'Base de données'!$A$2:$J$63,6)))</f>
        <v/>
      </c>
      <c r="N77" s="131" t="str">
        <f>IF(ISBLANK($B77),"",IF($F77=0,0,VLOOKUP($F77,'Base de données'!$A$2:$J$63,7))+IF($G77=0,0,VLOOKUP($G77,'Base de données'!$A$2:$J$63,7))+IF($H77=0,0,VLOOKUP($H77,'Base de données'!$A$2:$J$63,7))+IF($I77=0,0,VLOOKUP($I77,'Base de données'!$A$2:$J$63,7))+IF($J77=0,0,VLOOKUP($J77,'Base de données'!$A$2:$J$63,7))+IF($K77=0,0,VLOOKUP($K77,'Base de données'!$A$2:$J$63,7)))</f>
        <v/>
      </c>
      <c r="O77" s="128" t="str">
        <f t="shared" si="11"/>
        <v/>
      </c>
      <c r="P77" s="97" t="str">
        <f t="shared" si="8"/>
        <v/>
      </c>
      <c r="Q77" s="120" t="str">
        <f t="shared" si="9"/>
        <v/>
      </c>
      <c r="R77" s="139" t="str">
        <f>IF(ISBLANK($B77),"",IF($F77=0,0,VLOOKUP($F77,'Base de données'!$A$2:$J$63,3))+IF($G77=0,0,VLOOKUP($G77,'Base de données'!$A$2:$J$63,3))+IF($H77=0,0,VLOOKUP($H77,'Base de données'!$A$2:$J$63,3))+IF($I77=0,0,VLOOKUP($I77,'Base de données'!$A$2:$J$63,3))+IF($J77=0,0,VLOOKUP($J77,'Base de données'!$A$2:$J$63,3))+IF($K77=0,0,VLOOKUP($K77,'Base de données'!$A$2:$J$63,3)))</f>
        <v/>
      </c>
      <c r="S77" s="135" t="str">
        <f t="shared" si="10"/>
        <v/>
      </c>
    </row>
    <row r="78" spans="1:19" ht="15.75" thickBot="1">
      <c r="A78" s="109">
        <v>75</v>
      </c>
      <c r="B78" s="90"/>
      <c r="C78" s="91"/>
      <c r="D78" s="92"/>
      <c r="E78" s="92"/>
      <c r="F78" s="80"/>
      <c r="G78" s="91"/>
      <c r="H78" s="91"/>
      <c r="I78" s="91"/>
      <c r="J78" s="91"/>
      <c r="K78" s="93"/>
      <c r="L78" s="124" t="str">
        <f>IF(ISBLANK($B78),"",IF($F78=0,0,VLOOKUP($F78,'Base de données'!$A$2:$J$63,5))+IF($G78=0,0,VLOOKUP($G78,'Base de données'!$A$2:$J$63,5))+IF($H78=0,0,VLOOKUP($H78,'Base de données'!$A$2:$J$63,5))+IF($I78=0,0,VLOOKUP($I78,'Base de données'!$A$2:$J$63,5))+IF($J78=0,0,VLOOKUP($J78,'Base de données'!$A$2:$J$63,5))+IF($K78=0,0,VLOOKUP($K78,'Base de données'!$A$2:$J$63,5)))</f>
        <v/>
      </c>
      <c r="M78" s="96" t="str">
        <f>IF(ISBLANK($B78),"",IF($F78=0,0,VLOOKUP($F78,'Base de données'!$A$2:$J$63,6))+IF($G78=0,0,VLOOKUP($G78,'Base de données'!$A$2:$J$63,6))+IF($H78=0,0,VLOOKUP($H78,'Base de données'!$A$2:$J$63,6))+IF($I78=0,0,VLOOKUP($I78,'Base de données'!$A$2:$J$63,6))+IF($J78=0,0,VLOOKUP($J78,'Base de données'!$A$2:$J$63,6))+IF($K78=0,0,VLOOKUP($K78,'Base de données'!$A$2:$J$63,6)))</f>
        <v/>
      </c>
      <c r="N78" s="131" t="str">
        <f>IF(ISBLANK($B78),"",IF($F78=0,0,VLOOKUP($F78,'Base de données'!$A$2:$J$63,7))+IF($G78=0,0,VLOOKUP($G78,'Base de données'!$A$2:$J$63,7))+IF($H78=0,0,VLOOKUP($H78,'Base de données'!$A$2:$J$63,7))+IF($I78=0,0,VLOOKUP($I78,'Base de données'!$A$2:$J$63,7))+IF($J78=0,0,VLOOKUP($J78,'Base de données'!$A$2:$J$63,7))+IF($K78=0,0,VLOOKUP($K78,'Base de données'!$A$2:$J$63,7)))</f>
        <v/>
      </c>
      <c r="O78" s="128" t="str">
        <f t="shared" si="11"/>
        <v/>
      </c>
      <c r="P78" s="97" t="str">
        <f t="shared" si="8"/>
        <v/>
      </c>
      <c r="Q78" s="120" t="str">
        <f t="shared" si="9"/>
        <v/>
      </c>
      <c r="R78" s="139" t="str">
        <f>IF(ISBLANK($B78),"",IF($F78=0,0,VLOOKUP($F78,'Base de données'!$A$2:$J$63,3))+IF($G78=0,0,VLOOKUP($G78,'Base de données'!$A$2:$J$63,3))+IF($H78=0,0,VLOOKUP($H78,'Base de données'!$A$2:$J$63,3))+IF($I78=0,0,VLOOKUP($I78,'Base de données'!$A$2:$J$63,3))+IF($J78=0,0,VLOOKUP($J78,'Base de données'!$A$2:$J$63,3))+IF($K78=0,0,VLOOKUP($K78,'Base de données'!$A$2:$J$63,3)))</f>
        <v/>
      </c>
      <c r="S78" s="135" t="str">
        <f t="shared" si="10"/>
        <v/>
      </c>
    </row>
    <row r="79" spans="1:19" ht="15.75" thickBot="1">
      <c r="A79" s="109">
        <v>76</v>
      </c>
      <c r="B79" s="86"/>
      <c r="C79" s="87"/>
      <c r="D79" s="88"/>
      <c r="E79" s="88"/>
      <c r="F79" s="80"/>
      <c r="G79" s="88"/>
      <c r="H79" s="88"/>
      <c r="I79" s="88"/>
      <c r="J79" s="88"/>
      <c r="K79" s="89"/>
      <c r="L79" s="124" t="str">
        <f>IF(ISBLANK($B79),"",IF($F79=0,0,VLOOKUP($F79,'Base de données'!$A$2:$J$63,5))+IF($G79=0,0,VLOOKUP($G79,'Base de données'!$A$2:$J$63,5))+IF($H79=0,0,VLOOKUP($H79,'Base de données'!$A$2:$J$63,5))+IF($I79=0,0,VLOOKUP($I79,'Base de données'!$A$2:$J$63,5))+IF($J79=0,0,VLOOKUP($J79,'Base de données'!$A$2:$J$63,5))+IF($K79=0,0,VLOOKUP($K79,'Base de données'!$A$2:$J$63,5)))</f>
        <v/>
      </c>
      <c r="M79" s="96" t="str">
        <f>IF(ISBLANK($B79),"",IF($F79=0,0,VLOOKUP($F79,'Base de données'!$A$2:$J$63,6))+IF($G79=0,0,VLOOKUP($G79,'Base de données'!$A$2:$J$63,6))+IF($H79=0,0,VLOOKUP($H79,'Base de données'!$A$2:$J$63,6))+IF($I79=0,0,VLOOKUP($I79,'Base de données'!$A$2:$J$63,6))+IF($J79=0,0,VLOOKUP($J79,'Base de données'!$A$2:$J$63,6))+IF($K79=0,0,VLOOKUP($K79,'Base de données'!$A$2:$J$63,6)))</f>
        <v/>
      </c>
      <c r="N79" s="131" t="str">
        <f>IF(ISBLANK($B79),"",IF($F79=0,0,VLOOKUP($F79,'Base de données'!$A$2:$J$63,7))+IF($G79=0,0,VLOOKUP($G79,'Base de données'!$A$2:$J$63,7))+IF($H79=0,0,VLOOKUP($H79,'Base de données'!$A$2:$J$63,7))+IF($I79=0,0,VLOOKUP($I79,'Base de données'!$A$2:$J$63,7))+IF($J79=0,0,VLOOKUP($J79,'Base de données'!$A$2:$J$63,7))+IF($K79=0,0,VLOOKUP($K79,'Base de données'!$A$2:$J$63,7)))</f>
        <v/>
      </c>
      <c r="O79" s="128" t="str">
        <f t="shared" si="11"/>
        <v/>
      </c>
      <c r="P79" s="97" t="str">
        <f t="shared" si="8"/>
        <v/>
      </c>
      <c r="Q79" s="120" t="str">
        <f t="shared" si="9"/>
        <v/>
      </c>
      <c r="R79" s="139" t="str">
        <f>IF(ISBLANK($B79),"",IF($F79=0,0,VLOOKUP($F79,'Base de données'!$A$2:$J$63,3))+IF($G79=0,0,VLOOKUP($G79,'Base de données'!$A$2:$J$63,3))+IF($H79=0,0,VLOOKUP($H79,'Base de données'!$A$2:$J$63,3))+IF($I79=0,0,VLOOKUP($I79,'Base de données'!$A$2:$J$63,3))+IF($J79=0,0,VLOOKUP($J79,'Base de données'!$A$2:$J$63,3))+IF($K79=0,0,VLOOKUP($K79,'Base de données'!$A$2:$J$63,3)))</f>
        <v/>
      </c>
      <c r="S79" s="135" t="str">
        <f t="shared" si="10"/>
        <v/>
      </c>
    </row>
    <row r="80" spans="1:19" ht="15.75" thickBot="1">
      <c r="A80" s="109">
        <v>77</v>
      </c>
      <c r="B80" s="90"/>
      <c r="C80" s="91"/>
      <c r="D80" s="92"/>
      <c r="E80" s="92"/>
      <c r="F80" s="80"/>
      <c r="G80" s="91"/>
      <c r="H80" s="91"/>
      <c r="I80" s="91"/>
      <c r="J80" s="91"/>
      <c r="K80" s="93"/>
      <c r="L80" s="124" t="str">
        <f>IF(ISBLANK($B80),"",IF($F80=0,0,VLOOKUP($F80,'Base de données'!$A$2:$J$63,5))+IF($G80=0,0,VLOOKUP($G80,'Base de données'!$A$2:$J$63,5))+IF($H80=0,0,VLOOKUP($H80,'Base de données'!$A$2:$J$63,5))+IF($I80=0,0,VLOOKUP($I80,'Base de données'!$A$2:$J$63,5))+IF($J80=0,0,VLOOKUP($J80,'Base de données'!$A$2:$J$63,5))+IF($K80=0,0,VLOOKUP($K80,'Base de données'!$A$2:$J$63,5)))</f>
        <v/>
      </c>
      <c r="M80" s="96" t="str">
        <f>IF(ISBLANK($B80),"",IF($F80=0,0,VLOOKUP($F80,'Base de données'!$A$2:$J$63,6))+IF($G80=0,0,VLOOKUP($G80,'Base de données'!$A$2:$J$63,6))+IF($H80=0,0,VLOOKUP($H80,'Base de données'!$A$2:$J$63,6))+IF($I80=0,0,VLOOKUP($I80,'Base de données'!$A$2:$J$63,6))+IF($J80=0,0,VLOOKUP($J80,'Base de données'!$A$2:$J$63,6))+IF($K80=0,0,VLOOKUP($K80,'Base de données'!$A$2:$J$63,6)))</f>
        <v/>
      </c>
      <c r="N80" s="131" t="str">
        <f>IF(ISBLANK($B80),"",IF($F80=0,0,VLOOKUP($F80,'Base de données'!$A$2:$J$63,7))+IF($G80=0,0,VLOOKUP($G80,'Base de données'!$A$2:$J$63,7))+IF($H80=0,0,VLOOKUP($H80,'Base de données'!$A$2:$J$63,7))+IF($I80=0,0,VLOOKUP($I80,'Base de données'!$A$2:$J$63,7))+IF($J80=0,0,VLOOKUP($J80,'Base de données'!$A$2:$J$63,7))+IF($K80=0,0,VLOOKUP($K80,'Base de données'!$A$2:$J$63,7)))</f>
        <v/>
      </c>
      <c r="O80" s="128" t="str">
        <f t="shared" si="11"/>
        <v/>
      </c>
      <c r="P80" s="97" t="str">
        <f t="shared" si="8"/>
        <v/>
      </c>
      <c r="Q80" s="120" t="str">
        <f t="shared" si="9"/>
        <v/>
      </c>
      <c r="R80" s="139" t="str">
        <f>IF(ISBLANK($B80),"",IF($F80=0,0,VLOOKUP($F80,'Base de données'!$A$2:$J$63,3))+IF($G80=0,0,VLOOKUP($G80,'Base de données'!$A$2:$J$63,3))+IF($H80=0,0,VLOOKUP($H80,'Base de données'!$A$2:$J$63,3))+IF($I80=0,0,VLOOKUP($I80,'Base de données'!$A$2:$J$63,3))+IF($J80=0,0,VLOOKUP($J80,'Base de données'!$A$2:$J$63,3))+IF($K80=0,0,VLOOKUP($K80,'Base de données'!$A$2:$J$63,3)))</f>
        <v/>
      </c>
      <c r="S80" s="135" t="str">
        <f t="shared" si="10"/>
        <v/>
      </c>
    </row>
    <row r="81" spans="1:19" ht="15.75" thickBot="1">
      <c r="A81" s="109">
        <v>78</v>
      </c>
      <c r="B81" s="86"/>
      <c r="C81" s="87"/>
      <c r="D81" s="88"/>
      <c r="E81" s="88"/>
      <c r="F81" s="80"/>
      <c r="G81" s="88"/>
      <c r="H81" s="88"/>
      <c r="I81" s="88"/>
      <c r="J81" s="88"/>
      <c r="K81" s="89"/>
      <c r="L81" s="124" t="str">
        <f>IF(ISBLANK($B81),"",IF($F81=0,0,VLOOKUP($F81,'Base de données'!$A$2:$J$63,5))+IF($G81=0,0,VLOOKUP($G81,'Base de données'!$A$2:$J$63,5))+IF($H81=0,0,VLOOKUP($H81,'Base de données'!$A$2:$J$63,5))+IF($I81=0,0,VLOOKUP($I81,'Base de données'!$A$2:$J$63,5))+IF($J81=0,0,VLOOKUP($J81,'Base de données'!$A$2:$J$63,5))+IF($K81=0,0,VLOOKUP($K81,'Base de données'!$A$2:$J$63,5)))</f>
        <v/>
      </c>
      <c r="M81" s="96" t="str">
        <f>IF(ISBLANK($B81),"",IF($F81=0,0,VLOOKUP($F81,'Base de données'!$A$2:$J$63,6))+IF($G81=0,0,VLOOKUP($G81,'Base de données'!$A$2:$J$63,6))+IF($H81=0,0,VLOOKUP($H81,'Base de données'!$A$2:$J$63,6))+IF($I81=0,0,VLOOKUP($I81,'Base de données'!$A$2:$J$63,6))+IF($J81=0,0,VLOOKUP($J81,'Base de données'!$A$2:$J$63,6))+IF($K81=0,0,VLOOKUP($K81,'Base de données'!$A$2:$J$63,6)))</f>
        <v/>
      </c>
      <c r="N81" s="131" t="str">
        <f>IF(ISBLANK($B81),"",IF($F81=0,0,VLOOKUP($F81,'Base de données'!$A$2:$J$63,7))+IF($G81=0,0,VLOOKUP($G81,'Base de données'!$A$2:$J$63,7))+IF($H81=0,0,VLOOKUP($H81,'Base de données'!$A$2:$J$63,7))+IF($I81=0,0,VLOOKUP($I81,'Base de données'!$A$2:$J$63,7))+IF($J81=0,0,VLOOKUP($J81,'Base de données'!$A$2:$J$63,7))+IF($K81=0,0,VLOOKUP($K81,'Base de données'!$A$2:$J$63,7)))</f>
        <v/>
      </c>
      <c r="O81" s="128" t="str">
        <f t="shared" si="11"/>
        <v/>
      </c>
      <c r="P81" s="97" t="str">
        <f t="shared" si="8"/>
        <v/>
      </c>
      <c r="Q81" s="120" t="str">
        <f t="shared" si="9"/>
        <v/>
      </c>
      <c r="R81" s="139" t="str">
        <f>IF(ISBLANK($B81),"",IF($F81=0,0,VLOOKUP($F81,'Base de données'!$A$2:$J$63,3))+IF($G81=0,0,VLOOKUP($G81,'Base de données'!$A$2:$J$63,3))+IF($H81=0,0,VLOOKUP($H81,'Base de données'!$A$2:$J$63,3))+IF($I81=0,0,VLOOKUP($I81,'Base de données'!$A$2:$J$63,3))+IF($J81=0,0,VLOOKUP($J81,'Base de données'!$A$2:$J$63,3))+IF($K81=0,0,VLOOKUP($K81,'Base de données'!$A$2:$J$63,3)))</f>
        <v/>
      </c>
      <c r="S81" s="135" t="str">
        <f t="shared" si="10"/>
        <v/>
      </c>
    </row>
    <row r="82" spans="1:19" ht="15.75" thickBot="1">
      <c r="A82" s="109">
        <v>79</v>
      </c>
      <c r="B82" s="90"/>
      <c r="C82" s="91"/>
      <c r="D82" s="92"/>
      <c r="E82" s="92"/>
      <c r="F82" s="80"/>
      <c r="G82" s="91"/>
      <c r="H82" s="91"/>
      <c r="I82" s="91"/>
      <c r="J82" s="91"/>
      <c r="K82" s="93"/>
      <c r="L82" s="124" t="str">
        <f>IF(ISBLANK($B82),"",IF($F82=0,0,VLOOKUP($F82,'Base de données'!$A$2:$J$63,5))+IF($G82=0,0,VLOOKUP($G82,'Base de données'!$A$2:$J$63,5))+IF($H82=0,0,VLOOKUP($H82,'Base de données'!$A$2:$J$63,5))+IF($I82=0,0,VLOOKUP($I82,'Base de données'!$A$2:$J$63,5))+IF($J82=0,0,VLOOKUP($J82,'Base de données'!$A$2:$J$63,5))+IF($K82=0,0,VLOOKUP($K82,'Base de données'!$A$2:$J$63,5)))</f>
        <v/>
      </c>
      <c r="M82" s="96" t="str">
        <f>IF(ISBLANK($B82),"",IF($F82=0,0,VLOOKUP($F82,'Base de données'!$A$2:$J$63,6))+IF($G82=0,0,VLOOKUP($G82,'Base de données'!$A$2:$J$63,6))+IF($H82=0,0,VLOOKUP($H82,'Base de données'!$A$2:$J$63,6))+IF($I82=0,0,VLOOKUP($I82,'Base de données'!$A$2:$J$63,6))+IF($J82=0,0,VLOOKUP($J82,'Base de données'!$A$2:$J$63,6))+IF($K82=0,0,VLOOKUP($K82,'Base de données'!$A$2:$J$63,6)))</f>
        <v/>
      </c>
      <c r="N82" s="131" t="str">
        <f>IF(ISBLANK($B82),"",IF($F82=0,0,VLOOKUP($F82,'Base de données'!$A$2:$J$63,7))+IF($G82=0,0,VLOOKUP($G82,'Base de données'!$A$2:$J$63,7))+IF($H82=0,0,VLOOKUP($H82,'Base de données'!$A$2:$J$63,7))+IF($I82=0,0,VLOOKUP($I82,'Base de données'!$A$2:$J$63,7))+IF($J82=0,0,VLOOKUP($J82,'Base de données'!$A$2:$J$63,7))+IF($K82=0,0,VLOOKUP($K82,'Base de données'!$A$2:$J$63,7)))</f>
        <v/>
      </c>
      <c r="O82" s="128" t="str">
        <f t="shared" si="11"/>
        <v/>
      </c>
      <c r="P82" s="97" t="str">
        <f t="shared" si="8"/>
        <v/>
      </c>
      <c r="Q82" s="120" t="str">
        <f t="shared" si="9"/>
        <v/>
      </c>
      <c r="R82" s="139" t="str">
        <f>IF(ISBLANK($B82),"",IF($F82=0,0,VLOOKUP($F82,'Base de données'!$A$2:$J$63,3))+IF($G82=0,0,VLOOKUP($G82,'Base de données'!$A$2:$J$63,3))+IF($H82=0,0,VLOOKUP($H82,'Base de données'!$A$2:$J$63,3))+IF($I82=0,0,VLOOKUP($I82,'Base de données'!$A$2:$J$63,3))+IF($J82=0,0,VLOOKUP($J82,'Base de données'!$A$2:$J$63,3))+IF($K82=0,0,VLOOKUP($K82,'Base de données'!$A$2:$J$63,3)))</f>
        <v/>
      </c>
      <c r="S82" s="135" t="str">
        <f t="shared" si="10"/>
        <v/>
      </c>
    </row>
    <row r="83" spans="1:19" ht="15.75" thickBot="1">
      <c r="A83" s="109">
        <v>80</v>
      </c>
      <c r="B83" s="86"/>
      <c r="C83" s="87"/>
      <c r="D83" s="88"/>
      <c r="E83" s="88"/>
      <c r="F83" s="80"/>
      <c r="G83" s="88"/>
      <c r="H83" s="88"/>
      <c r="I83" s="88"/>
      <c r="J83" s="88"/>
      <c r="K83" s="89"/>
      <c r="L83" s="124" t="str">
        <f>IF(ISBLANK($B83),"",IF($F83=0,0,VLOOKUP($F83,'Base de données'!$A$2:$J$63,5))+IF($G83=0,0,VLOOKUP($G83,'Base de données'!$A$2:$J$63,5))+IF($H83=0,0,VLOOKUP($H83,'Base de données'!$A$2:$J$63,5))+IF($I83=0,0,VLOOKUP($I83,'Base de données'!$A$2:$J$63,5))+IF($J83=0,0,VLOOKUP($J83,'Base de données'!$A$2:$J$63,5))+IF($K83=0,0,VLOOKUP($K83,'Base de données'!$A$2:$J$63,5)))</f>
        <v/>
      </c>
      <c r="M83" s="96" t="str">
        <f>IF(ISBLANK($B83),"",IF($F83=0,0,VLOOKUP($F83,'Base de données'!$A$2:$J$63,6))+IF($G83=0,0,VLOOKUP($G83,'Base de données'!$A$2:$J$63,6))+IF($H83=0,0,VLOOKUP($H83,'Base de données'!$A$2:$J$63,6))+IF($I83=0,0,VLOOKUP($I83,'Base de données'!$A$2:$J$63,6))+IF($J83=0,0,VLOOKUP($J83,'Base de données'!$A$2:$J$63,6))+IF($K83=0,0,VLOOKUP($K83,'Base de données'!$A$2:$J$63,6)))</f>
        <v/>
      </c>
      <c r="N83" s="131" t="str">
        <f>IF(ISBLANK($B83),"",IF($F83=0,0,VLOOKUP($F83,'Base de données'!$A$2:$J$63,7))+IF($G83=0,0,VLOOKUP($G83,'Base de données'!$A$2:$J$63,7))+IF($H83=0,0,VLOOKUP($H83,'Base de données'!$A$2:$J$63,7))+IF($I83=0,0,VLOOKUP($I83,'Base de données'!$A$2:$J$63,7))+IF($J83=0,0,VLOOKUP($J83,'Base de données'!$A$2:$J$63,7))+IF($K83=0,0,VLOOKUP($K83,'Base de données'!$A$2:$J$63,7)))</f>
        <v/>
      </c>
      <c r="O83" s="128" t="str">
        <f t="shared" si="11"/>
        <v/>
      </c>
      <c r="P83" s="97" t="str">
        <f t="shared" si="8"/>
        <v/>
      </c>
      <c r="Q83" s="120" t="str">
        <f t="shared" si="9"/>
        <v/>
      </c>
      <c r="R83" s="139" t="str">
        <f>IF(ISBLANK($B83),"",IF($F83=0,0,VLOOKUP($F83,'Base de données'!$A$2:$J$63,3))+IF($G83=0,0,VLOOKUP($G83,'Base de données'!$A$2:$J$63,3))+IF($H83=0,0,VLOOKUP($H83,'Base de données'!$A$2:$J$63,3))+IF($I83=0,0,VLOOKUP($I83,'Base de données'!$A$2:$J$63,3))+IF($J83=0,0,VLOOKUP($J83,'Base de données'!$A$2:$J$63,3))+IF($K83=0,0,VLOOKUP($K83,'Base de données'!$A$2:$J$63,3)))</f>
        <v/>
      </c>
      <c r="S83" s="135" t="str">
        <f t="shared" si="10"/>
        <v/>
      </c>
    </row>
    <row r="84" spans="1:19" ht="15.75" thickBot="1">
      <c r="A84" s="109">
        <v>81</v>
      </c>
      <c r="B84" s="90"/>
      <c r="C84" s="91"/>
      <c r="D84" s="92"/>
      <c r="E84" s="92"/>
      <c r="F84" s="80"/>
      <c r="G84" s="91"/>
      <c r="H84" s="91"/>
      <c r="I84" s="91"/>
      <c r="J84" s="91"/>
      <c r="K84" s="93"/>
      <c r="L84" s="124" t="str">
        <f>IF(ISBLANK($B84),"",IF($F84=0,0,VLOOKUP($F84,'Base de données'!$A$2:$J$63,5))+IF($G84=0,0,VLOOKUP($G84,'Base de données'!$A$2:$J$63,5))+IF($H84=0,0,VLOOKUP($H84,'Base de données'!$A$2:$J$63,5))+IF($I84=0,0,VLOOKUP($I84,'Base de données'!$A$2:$J$63,5))+IF($J84=0,0,VLOOKUP($J84,'Base de données'!$A$2:$J$63,5))+IF($K84=0,0,VLOOKUP($K84,'Base de données'!$A$2:$J$63,5)))</f>
        <v/>
      </c>
      <c r="M84" s="96" t="str">
        <f>IF(ISBLANK($B84),"",IF($F84=0,0,VLOOKUP($F84,'Base de données'!$A$2:$J$63,6))+IF($G84=0,0,VLOOKUP($G84,'Base de données'!$A$2:$J$63,6))+IF($H84=0,0,VLOOKUP($H84,'Base de données'!$A$2:$J$63,6))+IF($I84=0,0,VLOOKUP($I84,'Base de données'!$A$2:$J$63,6))+IF($J84=0,0,VLOOKUP($J84,'Base de données'!$A$2:$J$63,6))+IF($K84=0,0,VLOOKUP($K84,'Base de données'!$A$2:$J$63,6)))</f>
        <v/>
      </c>
      <c r="N84" s="131" t="str">
        <f>IF(ISBLANK($B84),"",IF($F84=0,0,VLOOKUP($F84,'Base de données'!$A$2:$J$63,7))+IF($G84=0,0,VLOOKUP($G84,'Base de données'!$A$2:$J$63,7))+IF($H84=0,0,VLOOKUP($H84,'Base de données'!$A$2:$J$63,7))+IF($I84=0,0,VLOOKUP($I84,'Base de données'!$A$2:$J$63,7))+IF($J84=0,0,VLOOKUP($J84,'Base de données'!$A$2:$J$63,7))+IF($K84=0,0,VLOOKUP($K84,'Base de données'!$A$2:$J$63,7)))</f>
        <v/>
      </c>
      <c r="O84" s="128" t="str">
        <f t="shared" si="11"/>
        <v/>
      </c>
      <c r="P84" s="97" t="str">
        <f t="shared" si="8"/>
        <v/>
      </c>
      <c r="Q84" s="120" t="str">
        <f t="shared" si="9"/>
        <v/>
      </c>
      <c r="R84" s="139" t="str">
        <f>IF(ISBLANK($B84),"",IF($F84=0,0,VLOOKUP($F84,'Base de données'!$A$2:$J$63,3))+IF($G84=0,0,VLOOKUP($G84,'Base de données'!$A$2:$J$63,3))+IF($H84=0,0,VLOOKUP($H84,'Base de données'!$A$2:$J$63,3))+IF($I84=0,0,VLOOKUP($I84,'Base de données'!$A$2:$J$63,3))+IF($J84=0,0,VLOOKUP($J84,'Base de données'!$A$2:$J$63,3))+IF($K84=0,0,VLOOKUP($K84,'Base de données'!$A$2:$J$63,3)))</f>
        <v/>
      </c>
      <c r="S84" s="135" t="str">
        <f t="shared" si="10"/>
        <v/>
      </c>
    </row>
    <row r="85" spans="1:19" ht="15.75" thickBot="1">
      <c r="A85" s="109">
        <v>82</v>
      </c>
      <c r="B85" s="86"/>
      <c r="C85" s="87"/>
      <c r="D85" s="88"/>
      <c r="E85" s="88"/>
      <c r="F85" s="80"/>
      <c r="G85" s="88"/>
      <c r="H85" s="88"/>
      <c r="I85" s="88"/>
      <c r="J85" s="88"/>
      <c r="K85" s="89"/>
      <c r="L85" s="124" t="str">
        <f>IF(ISBLANK($B85),"",IF($F85=0,0,VLOOKUP($F85,'Base de données'!$A$2:$J$63,5))+IF($G85=0,0,VLOOKUP($G85,'Base de données'!$A$2:$J$63,5))+IF($H85=0,0,VLOOKUP($H85,'Base de données'!$A$2:$J$63,5))+IF($I85=0,0,VLOOKUP($I85,'Base de données'!$A$2:$J$63,5))+IF($J85=0,0,VLOOKUP($J85,'Base de données'!$A$2:$J$63,5))+IF($K85=0,0,VLOOKUP($K85,'Base de données'!$A$2:$J$63,5)))</f>
        <v/>
      </c>
      <c r="M85" s="96" t="str">
        <f>IF(ISBLANK($B85),"",IF($F85=0,0,VLOOKUP($F85,'Base de données'!$A$2:$J$63,6))+IF($G85=0,0,VLOOKUP($G85,'Base de données'!$A$2:$J$63,6))+IF($H85=0,0,VLOOKUP($H85,'Base de données'!$A$2:$J$63,6))+IF($I85=0,0,VLOOKUP($I85,'Base de données'!$A$2:$J$63,6))+IF($J85=0,0,VLOOKUP($J85,'Base de données'!$A$2:$J$63,6))+IF($K85=0,0,VLOOKUP($K85,'Base de données'!$A$2:$J$63,6)))</f>
        <v/>
      </c>
      <c r="N85" s="131" t="str">
        <f>IF(ISBLANK($B85),"",IF($F85=0,0,VLOOKUP($F85,'Base de données'!$A$2:$J$63,7))+IF($G85=0,0,VLOOKUP($G85,'Base de données'!$A$2:$J$63,7))+IF($H85=0,0,VLOOKUP($H85,'Base de données'!$A$2:$J$63,7))+IF($I85=0,0,VLOOKUP($I85,'Base de données'!$A$2:$J$63,7))+IF($J85=0,0,VLOOKUP($J85,'Base de données'!$A$2:$J$63,7))+IF($K85=0,0,VLOOKUP($K85,'Base de données'!$A$2:$J$63,7)))</f>
        <v/>
      </c>
      <c r="O85" s="128" t="str">
        <f t="shared" si="11"/>
        <v/>
      </c>
      <c r="P85" s="97" t="str">
        <f t="shared" si="8"/>
        <v/>
      </c>
      <c r="Q85" s="120" t="str">
        <f t="shared" si="9"/>
        <v/>
      </c>
      <c r="R85" s="139" t="str">
        <f>IF(ISBLANK($B85),"",IF($F85=0,0,VLOOKUP($F85,'Base de données'!$A$2:$J$63,3))+IF($G85=0,0,VLOOKUP($G85,'Base de données'!$A$2:$J$63,3))+IF($H85=0,0,VLOOKUP($H85,'Base de données'!$A$2:$J$63,3))+IF($I85=0,0,VLOOKUP($I85,'Base de données'!$A$2:$J$63,3))+IF($J85=0,0,VLOOKUP($J85,'Base de données'!$A$2:$J$63,3))+IF($K85=0,0,VLOOKUP($K85,'Base de données'!$A$2:$J$63,3)))</f>
        <v/>
      </c>
      <c r="S85" s="135" t="str">
        <f t="shared" si="10"/>
        <v/>
      </c>
    </row>
    <row r="86" spans="1:19" ht="15.75" thickBot="1">
      <c r="A86" s="109">
        <v>83</v>
      </c>
      <c r="B86" s="90"/>
      <c r="C86" s="91"/>
      <c r="D86" s="92"/>
      <c r="E86" s="92"/>
      <c r="F86" s="80"/>
      <c r="G86" s="91"/>
      <c r="H86" s="91"/>
      <c r="I86" s="91"/>
      <c r="J86" s="91"/>
      <c r="K86" s="93"/>
      <c r="L86" s="124" t="str">
        <f>IF(ISBLANK($B86),"",IF($F86=0,0,VLOOKUP($F86,'Base de données'!$A$2:$J$63,5))+IF($G86=0,0,VLOOKUP($G86,'Base de données'!$A$2:$J$63,5))+IF($H86=0,0,VLOOKUP($H86,'Base de données'!$A$2:$J$63,5))+IF($I86=0,0,VLOOKUP($I86,'Base de données'!$A$2:$J$63,5))+IF($J86=0,0,VLOOKUP($J86,'Base de données'!$A$2:$J$63,5))+IF($K86=0,0,VLOOKUP($K86,'Base de données'!$A$2:$J$63,5)))</f>
        <v/>
      </c>
      <c r="M86" s="96" t="str">
        <f>IF(ISBLANK($B86),"",IF($F86=0,0,VLOOKUP($F86,'Base de données'!$A$2:$J$63,6))+IF($G86=0,0,VLOOKUP($G86,'Base de données'!$A$2:$J$63,6))+IF($H86=0,0,VLOOKUP($H86,'Base de données'!$A$2:$J$63,6))+IF($I86=0,0,VLOOKUP($I86,'Base de données'!$A$2:$J$63,6))+IF($J86=0,0,VLOOKUP($J86,'Base de données'!$A$2:$J$63,6))+IF($K86=0,0,VLOOKUP($K86,'Base de données'!$A$2:$J$63,6)))</f>
        <v/>
      </c>
      <c r="N86" s="131" t="str">
        <f>IF(ISBLANK($B86),"",IF($F86=0,0,VLOOKUP($F86,'Base de données'!$A$2:$J$63,7))+IF($G86=0,0,VLOOKUP($G86,'Base de données'!$A$2:$J$63,7))+IF($H86=0,0,VLOOKUP($H86,'Base de données'!$A$2:$J$63,7))+IF($I86=0,0,VLOOKUP($I86,'Base de données'!$A$2:$J$63,7))+IF($J86=0,0,VLOOKUP($J86,'Base de données'!$A$2:$J$63,7))+IF($K86=0,0,VLOOKUP($K86,'Base de données'!$A$2:$J$63,7)))</f>
        <v/>
      </c>
      <c r="O86" s="128" t="str">
        <f t="shared" si="11"/>
        <v/>
      </c>
      <c r="P86" s="97" t="str">
        <f t="shared" si="8"/>
        <v/>
      </c>
      <c r="Q86" s="120" t="str">
        <f t="shared" si="9"/>
        <v/>
      </c>
      <c r="R86" s="139" t="str">
        <f>IF(ISBLANK($B86),"",IF($F86=0,0,VLOOKUP($F86,'Base de données'!$A$2:$J$63,3))+IF($G86=0,0,VLOOKUP($G86,'Base de données'!$A$2:$J$63,3))+IF($H86=0,0,VLOOKUP($H86,'Base de données'!$A$2:$J$63,3))+IF($I86=0,0,VLOOKUP($I86,'Base de données'!$A$2:$J$63,3))+IF($J86=0,0,VLOOKUP($J86,'Base de données'!$A$2:$J$63,3))+IF($K86=0,0,VLOOKUP($K86,'Base de données'!$A$2:$J$63,3)))</f>
        <v/>
      </c>
      <c r="S86" s="135" t="str">
        <f t="shared" si="10"/>
        <v/>
      </c>
    </row>
    <row r="87" spans="1:19" ht="15.75" thickBot="1">
      <c r="A87" s="109">
        <v>84</v>
      </c>
      <c r="B87" s="86"/>
      <c r="C87" s="87"/>
      <c r="D87" s="88"/>
      <c r="E87" s="88"/>
      <c r="F87" s="80"/>
      <c r="G87" s="88"/>
      <c r="H87" s="88"/>
      <c r="I87" s="88"/>
      <c r="J87" s="88"/>
      <c r="K87" s="89"/>
      <c r="L87" s="124" t="str">
        <f>IF(ISBLANK($B87),"",IF($F87=0,0,VLOOKUP($F87,'Base de données'!$A$2:$J$63,5))+IF($G87=0,0,VLOOKUP($G87,'Base de données'!$A$2:$J$63,5))+IF($H87=0,0,VLOOKUP($H87,'Base de données'!$A$2:$J$63,5))+IF($I87=0,0,VLOOKUP($I87,'Base de données'!$A$2:$J$63,5))+IF($J87=0,0,VLOOKUP($J87,'Base de données'!$A$2:$J$63,5))+IF($K87=0,0,VLOOKUP($K87,'Base de données'!$A$2:$J$63,5)))</f>
        <v/>
      </c>
      <c r="M87" s="96" t="str">
        <f>IF(ISBLANK($B87),"",IF($F87=0,0,VLOOKUP($F87,'Base de données'!$A$2:$J$63,6))+IF($G87=0,0,VLOOKUP($G87,'Base de données'!$A$2:$J$63,6))+IF($H87=0,0,VLOOKUP($H87,'Base de données'!$A$2:$J$63,6))+IF($I87=0,0,VLOOKUP($I87,'Base de données'!$A$2:$J$63,6))+IF($J87=0,0,VLOOKUP($J87,'Base de données'!$A$2:$J$63,6))+IF($K87=0,0,VLOOKUP($K87,'Base de données'!$A$2:$J$63,6)))</f>
        <v/>
      </c>
      <c r="N87" s="131" t="str">
        <f>IF(ISBLANK($B87),"",IF($F87=0,0,VLOOKUP($F87,'Base de données'!$A$2:$J$63,7))+IF($G87=0,0,VLOOKUP($G87,'Base de données'!$A$2:$J$63,7))+IF($H87=0,0,VLOOKUP($H87,'Base de données'!$A$2:$J$63,7))+IF($I87=0,0,VLOOKUP($I87,'Base de données'!$A$2:$J$63,7))+IF($J87=0,0,VLOOKUP($J87,'Base de données'!$A$2:$J$63,7))+IF($K87=0,0,VLOOKUP($K87,'Base de données'!$A$2:$J$63,7)))</f>
        <v/>
      </c>
      <c r="O87" s="128" t="str">
        <f t="shared" si="11"/>
        <v/>
      </c>
      <c r="P87" s="97" t="str">
        <f t="shared" si="8"/>
        <v/>
      </c>
      <c r="Q87" s="120" t="str">
        <f t="shared" si="9"/>
        <v/>
      </c>
      <c r="R87" s="139" t="str">
        <f>IF(ISBLANK($B87),"",IF($F87=0,0,VLOOKUP($F87,'Base de données'!$A$2:$J$63,3))+IF($G87=0,0,VLOOKUP($G87,'Base de données'!$A$2:$J$63,3))+IF($H87=0,0,VLOOKUP($H87,'Base de données'!$A$2:$J$63,3))+IF($I87=0,0,VLOOKUP($I87,'Base de données'!$A$2:$J$63,3))+IF($J87=0,0,VLOOKUP($J87,'Base de données'!$A$2:$J$63,3))+IF($K87=0,0,VLOOKUP($K87,'Base de données'!$A$2:$J$63,3)))</f>
        <v/>
      </c>
      <c r="S87" s="135" t="str">
        <f t="shared" si="10"/>
        <v/>
      </c>
    </row>
    <row r="88" spans="1:19" ht="15.75" thickBot="1">
      <c r="A88" s="109">
        <v>85</v>
      </c>
      <c r="B88" s="90"/>
      <c r="C88" s="91"/>
      <c r="D88" s="92"/>
      <c r="E88" s="92"/>
      <c r="F88" s="80"/>
      <c r="G88" s="91"/>
      <c r="H88" s="91"/>
      <c r="I88" s="91"/>
      <c r="J88" s="91"/>
      <c r="K88" s="93"/>
      <c r="L88" s="124" t="str">
        <f>IF(ISBLANK($B88),"",IF($F88=0,0,VLOOKUP($F88,'Base de données'!$A$2:$J$63,5))+IF($G88=0,0,VLOOKUP($G88,'Base de données'!$A$2:$J$63,5))+IF($H88=0,0,VLOOKUP($H88,'Base de données'!$A$2:$J$63,5))+IF($I88=0,0,VLOOKUP($I88,'Base de données'!$A$2:$J$63,5))+IF($J88=0,0,VLOOKUP($J88,'Base de données'!$A$2:$J$63,5))+IF($K88=0,0,VLOOKUP($K88,'Base de données'!$A$2:$J$63,5)))</f>
        <v/>
      </c>
      <c r="M88" s="96" t="str">
        <f>IF(ISBLANK($B88),"",IF($F88=0,0,VLOOKUP($F88,'Base de données'!$A$2:$J$63,6))+IF($G88=0,0,VLOOKUP($G88,'Base de données'!$A$2:$J$63,6))+IF($H88=0,0,VLOOKUP($H88,'Base de données'!$A$2:$J$63,6))+IF($I88=0,0,VLOOKUP($I88,'Base de données'!$A$2:$J$63,6))+IF($J88=0,0,VLOOKUP($J88,'Base de données'!$A$2:$J$63,6))+IF($K88=0,0,VLOOKUP($K88,'Base de données'!$A$2:$J$63,6)))</f>
        <v/>
      </c>
      <c r="N88" s="131" t="str">
        <f>IF(ISBLANK($B88),"",IF($F88=0,0,VLOOKUP($F88,'Base de données'!$A$2:$J$63,7))+IF($G88=0,0,VLOOKUP($G88,'Base de données'!$A$2:$J$63,7))+IF($H88=0,0,VLOOKUP($H88,'Base de données'!$A$2:$J$63,7))+IF($I88=0,0,VLOOKUP($I88,'Base de données'!$A$2:$J$63,7))+IF($J88=0,0,VLOOKUP($J88,'Base de données'!$A$2:$J$63,7))+IF($K88=0,0,VLOOKUP($K88,'Base de données'!$A$2:$J$63,7)))</f>
        <v/>
      </c>
      <c r="O88" s="128" t="str">
        <f t="shared" si="11"/>
        <v/>
      </c>
      <c r="P88" s="97" t="str">
        <f t="shared" si="8"/>
        <v/>
      </c>
      <c r="Q88" s="120" t="str">
        <f t="shared" si="9"/>
        <v/>
      </c>
      <c r="R88" s="139" t="str">
        <f>IF(ISBLANK($B88),"",IF($F88=0,0,VLOOKUP($F88,'Base de données'!$A$2:$J$63,3))+IF($G88=0,0,VLOOKUP($G88,'Base de données'!$A$2:$J$63,3))+IF($H88=0,0,VLOOKUP($H88,'Base de données'!$A$2:$J$63,3))+IF($I88=0,0,VLOOKUP($I88,'Base de données'!$A$2:$J$63,3))+IF($J88=0,0,VLOOKUP($J88,'Base de données'!$A$2:$J$63,3))+IF($K88=0,0,VLOOKUP($K88,'Base de données'!$A$2:$J$63,3)))</f>
        <v/>
      </c>
      <c r="S88" s="135" t="str">
        <f t="shared" si="10"/>
        <v/>
      </c>
    </row>
    <row r="89" spans="1:19" ht="15.75" thickBot="1">
      <c r="A89" s="109">
        <v>86</v>
      </c>
      <c r="B89" s="86"/>
      <c r="C89" s="87"/>
      <c r="D89" s="88"/>
      <c r="E89" s="88"/>
      <c r="F89" s="80"/>
      <c r="G89" s="88"/>
      <c r="H89" s="88"/>
      <c r="I89" s="88"/>
      <c r="J89" s="88"/>
      <c r="K89" s="89"/>
      <c r="L89" s="124" t="str">
        <f>IF(ISBLANK($B89),"",IF($F89=0,0,VLOOKUP($F89,'Base de données'!$A$2:$J$63,5))+IF($G89=0,0,VLOOKUP($G89,'Base de données'!$A$2:$J$63,5))+IF($H89=0,0,VLOOKUP($H89,'Base de données'!$A$2:$J$63,5))+IF($I89=0,0,VLOOKUP($I89,'Base de données'!$A$2:$J$63,5))+IF($J89=0,0,VLOOKUP($J89,'Base de données'!$A$2:$J$63,5))+IF($K89=0,0,VLOOKUP($K89,'Base de données'!$A$2:$J$63,5)))</f>
        <v/>
      </c>
      <c r="M89" s="96" t="str">
        <f>IF(ISBLANK($B89),"",IF($F89=0,0,VLOOKUP($F89,'Base de données'!$A$2:$J$63,6))+IF($G89=0,0,VLOOKUP($G89,'Base de données'!$A$2:$J$63,6))+IF($H89=0,0,VLOOKUP($H89,'Base de données'!$A$2:$J$63,6))+IF($I89=0,0,VLOOKUP($I89,'Base de données'!$A$2:$J$63,6))+IF($J89=0,0,VLOOKUP($J89,'Base de données'!$A$2:$J$63,6))+IF($K89=0,0,VLOOKUP($K89,'Base de données'!$A$2:$J$63,6)))</f>
        <v/>
      </c>
      <c r="N89" s="131" t="str">
        <f>IF(ISBLANK($B89),"",IF($F89=0,0,VLOOKUP($F89,'Base de données'!$A$2:$J$63,7))+IF($G89=0,0,VLOOKUP($G89,'Base de données'!$A$2:$J$63,7))+IF($H89=0,0,VLOOKUP($H89,'Base de données'!$A$2:$J$63,7))+IF($I89=0,0,VLOOKUP($I89,'Base de données'!$A$2:$J$63,7))+IF($J89=0,0,VLOOKUP($J89,'Base de données'!$A$2:$J$63,7))+IF($K89=0,0,VLOOKUP($K89,'Base de données'!$A$2:$J$63,7)))</f>
        <v/>
      </c>
      <c r="O89" s="128" t="str">
        <f t="shared" si="11"/>
        <v/>
      </c>
      <c r="P89" s="97" t="str">
        <f t="shared" si="8"/>
        <v/>
      </c>
      <c r="Q89" s="120" t="str">
        <f t="shared" si="9"/>
        <v/>
      </c>
      <c r="R89" s="139" t="str">
        <f>IF(ISBLANK($B89),"",IF($F89=0,0,VLOOKUP($F89,'Base de données'!$A$2:$J$63,3))+IF($G89=0,0,VLOOKUP($G89,'Base de données'!$A$2:$J$63,3))+IF($H89=0,0,VLOOKUP($H89,'Base de données'!$A$2:$J$63,3))+IF($I89=0,0,VLOOKUP($I89,'Base de données'!$A$2:$J$63,3))+IF($J89=0,0,VLOOKUP($J89,'Base de données'!$A$2:$J$63,3))+IF($K89=0,0,VLOOKUP($K89,'Base de données'!$A$2:$J$63,3)))</f>
        <v/>
      </c>
      <c r="S89" s="135" t="str">
        <f t="shared" si="10"/>
        <v/>
      </c>
    </row>
    <row r="90" spans="1:19" ht="15.75" thickBot="1">
      <c r="A90" s="109">
        <v>87</v>
      </c>
      <c r="B90" s="90"/>
      <c r="C90" s="91"/>
      <c r="D90" s="92"/>
      <c r="E90" s="92"/>
      <c r="F90" s="80"/>
      <c r="G90" s="91"/>
      <c r="H90" s="91"/>
      <c r="I90" s="91"/>
      <c r="J90" s="91"/>
      <c r="K90" s="93"/>
      <c r="L90" s="124" t="str">
        <f>IF(ISBLANK($B90),"",IF($F90=0,0,VLOOKUP($F90,'Base de données'!$A$2:$J$63,5))+IF($G90=0,0,VLOOKUP($G90,'Base de données'!$A$2:$J$63,5))+IF($H90=0,0,VLOOKUP($H90,'Base de données'!$A$2:$J$63,5))+IF($I90=0,0,VLOOKUP($I90,'Base de données'!$A$2:$J$63,5))+IF($J90=0,0,VLOOKUP($J90,'Base de données'!$A$2:$J$63,5))+IF($K90=0,0,VLOOKUP($K90,'Base de données'!$A$2:$J$63,5)))</f>
        <v/>
      </c>
      <c r="M90" s="96" t="str">
        <f>IF(ISBLANK($B90),"",IF($F90=0,0,VLOOKUP($F90,'Base de données'!$A$2:$J$63,6))+IF($G90=0,0,VLOOKUP($G90,'Base de données'!$A$2:$J$63,6))+IF($H90=0,0,VLOOKUP($H90,'Base de données'!$A$2:$J$63,6))+IF($I90=0,0,VLOOKUP($I90,'Base de données'!$A$2:$J$63,6))+IF($J90=0,0,VLOOKUP($J90,'Base de données'!$A$2:$J$63,6))+IF($K90=0,0,VLOOKUP($K90,'Base de données'!$A$2:$J$63,6)))</f>
        <v/>
      </c>
      <c r="N90" s="131" t="str">
        <f>IF(ISBLANK($B90),"",IF($F90=0,0,VLOOKUP($F90,'Base de données'!$A$2:$J$63,7))+IF($G90=0,0,VLOOKUP($G90,'Base de données'!$A$2:$J$63,7))+IF($H90=0,0,VLOOKUP($H90,'Base de données'!$A$2:$J$63,7))+IF($I90=0,0,VLOOKUP($I90,'Base de données'!$A$2:$J$63,7))+IF($J90=0,0,VLOOKUP($J90,'Base de données'!$A$2:$J$63,7))+IF($K90=0,0,VLOOKUP($K90,'Base de données'!$A$2:$J$63,7)))</f>
        <v/>
      </c>
      <c r="O90" s="128" t="str">
        <f t="shared" si="11"/>
        <v/>
      </c>
      <c r="P90" s="97" t="str">
        <f t="shared" si="8"/>
        <v/>
      </c>
      <c r="Q90" s="120" t="str">
        <f t="shared" si="9"/>
        <v/>
      </c>
      <c r="R90" s="139" t="str">
        <f>IF(ISBLANK($B90),"",IF($F90=0,0,VLOOKUP($F90,'Base de données'!$A$2:$J$63,3))+IF($G90=0,0,VLOOKUP($G90,'Base de données'!$A$2:$J$63,3))+IF($H90=0,0,VLOOKUP($H90,'Base de données'!$A$2:$J$63,3))+IF($I90=0,0,VLOOKUP($I90,'Base de données'!$A$2:$J$63,3))+IF($J90=0,0,VLOOKUP($J90,'Base de données'!$A$2:$J$63,3))+IF($K90=0,0,VLOOKUP($K90,'Base de données'!$A$2:$J$63,3)))</f>
        <v/>
      </c>
      <c r="S90" s="135" t="str">
        <f t="shared" si="10"/>
        <v/>
      </c>
    </row>
    <row r="91" spans="1:19" ht="15.75" thickBot="1">
      <c r="A91" s="109">
        <v>88</v>
      </c>
      <c r="B91" s="86"/>
      <c r="C91" s="87"/>
      <c r="D91" s="88"/>
      <c r="E91" s="88"/>
      <c r="F91" s="80"/>
      <c r="G91" s="88"/>
      <c r="H91" s="88"/>
      <c r="I91" s="88"/>
      <c r="J91" s="88"/>
      <c r="K91" s="89"/>
      <c r="L91" s="124" t="str">
        <f>IF(ISBLANK($B91),"",IF($F91=0,0,VLOOKUP($F91,'Base de données'!$A$2:$J$63,5))+IF($G91=0,0,VLOOKUP($G91,'Base de données'!$A$2:$J$63,5))+IF($H91=0,0,VLOOKUP($H91,'Base de données'!$A$2:$J$63,5))+IF($I91=0,0,VLOOKUP($I91,'Base de données'!$A$2:$J$63,5))+IF($J91=0,0,VLOOKUP($J91,'Base de données'!$A$2:$J$63,5))+IF($K91=0,0,VLOOKUP($K91,'Base de données'!$A$2:$J$63,5)))</f>
        <v/>
      </c>
      <c r="M91" s="96" t="str">
        <f>IF(ISBLANK($B91),"",IF($F91=0,0,VLOOKUP($F91,'Base de données'!$A$2:$J$63,6))+IF($G91=0,0,VLOOKUP($G91,'Base de données'!$A$2:$J$63,6))+IF($H91=0,0,VLOOKUP($H91,'Base de données'!$A$2:$J$63,6))+IF($I91=0,0,VLOOKUP($I91,'Base de données'!$A$2:$J$63,6))+IF($J91=0,0,VLOOKUP($J91,'Base de données'!$A$2:$J$63,6))+IF($K91=0,0,VLOOKUP($K91,'Base de données'!$A$2:$J$63,6)))</f>
        <v/>
      </c>
      <c r="N91" s="131" t="str">
        <f>IF(ISBLANK($B91),"",IF($F91=0,0,VLOOKUP($F91,'Base de données'!$A$2:$J$63,7))+IF($G91=0,0,VLOOKUP($G91,'Base de données'!$A$2:$J$63,7))+IF($H91=0,0,VLOOKUP($H91,'Base de données'!$A$2:$J$63,7))+IF($I91=0,0,VLOOKUP($I91,'Base de données'!$A$2:$J$63,7))+IF($J91=0,0,VLOOKUP($J91,'Base de données'!$A$2:$J$63,7))+IF($K91=0,0,VLOOKUP($K91,'Base de données'!$A$2:$J$63,7)))</f>
        <v/>
      </c>
      <c r="O91" s="128" t="str">
        <f t="shared" si="11"/>
        <v/>
      </c>
      <c r="P91" s="97" t="str">
        <f t="shared" si="8"/>
        <v/>
      </c>
      <c r="Q91" s="120" t="str">
        <f t="shared" si="9"/>
        <v/>
      </c>
      <c r="R91" s="139" t="str">
        <f>IF(ISBLANK($B91),"",IF($F91=0,0,VLOOKUP($F91,'Base de données'!$A$2:$J$63,3))+IF($G91=0,0,VLOOKUP($G91,'Base de données'!$A$2:$J$63,3))+IF($H91=0,0,VLOOKUP($H91,'Base de données'!$A$2:$J$63,3))+IF($I91=0,0,VLOOKUP($I91,'Base de données'!$A$2:$J$63,3))+IF($J91=0,0,VLOOKUP($J91,'Base de données'!$A$2:$J$63,3))+IF($K91=0,0,VLOOKUP($K91,'Base de données'!$A$2:$J$63,3)))</f>
        <v/>
      </c>
      <c r="S91" s="135" t="str">
        <f t="shared" si="10"/>
        <v/>
      </c>
    </row>
    <row r="92" spans="1:19" ht="15.75" thickBot="1">
      <c r="A92" s="109">
        <v>89</v>
      </c>
      <c r="B92" s="90"/>
      <c r="C92" s="91"/>
      <c r="D92" s="92"/>
      <c r="E92" s="92"/>
      <c r="F92" s="80"/>
      <c r="G92" s="91"/>
      <c r="H92" s="91"/>
      <c r="I92" s="91"/>
      <c r="J92" s="91"/>
      <c r="K92" s="93"/>
      <c r="L92" s="124" t="str">
        <f>IF(ISBLANK($B92),"",IF($F92=0,0,VLOOKUP($F92,'Base de données'!$A$2:$J$63,5))+IF($G92=0,0,VLOOKUP($G92,'Base de données'!$A$2:$J$63,5))+IF($H92=0,0,VLOOKUP($H92,'Base de données'!$A$2:$J$63,5))+IF($I92=0,0,VLOOKUP($I92,'Base de données'!$A$2:$J$63,5))+IF($J92=0,0,VLOOKUP($J92,'Base de données'!$A$2:$J$63,5))+IF($K92=0,0,VLOOKUP($K92,'Base de données'!$A$2:$J$63,5)))</f>
        <v/>
      </c>
      <c r="M92" s="96" t="str">
        <f>IF(ISBLANK($B92),"",IF($F92=0,0,VLOOKUP($F92,'Base de données'!$A$2:$J$63,6))+IF($G92=0,0,VLOOKUP($G92,'Base de données'!$A$2:$J$63,6))+IF($H92=0,0,VLOOKUP($H92,'Base de données'!$A$2:$J$63,6))+IF($I92=0,0,VLOOKUP($I92,'Base de données'!$A$2:$J$63,6))+IF($J92=0,0,VLOOKUP($J92,'Base de données'!$A$2:$J$63,6))+IF($K92=0,0,VLOOKUP($K92,'Base de données'!$A$2:$J$63,6)))</f>
        <v/>
      </c>
      <c r="N92" s="131" t="str">
        <f>IF(ISBLANK($B92),"",IF($F92=0,0,VLOOKUP($F92,'Base de données'!$A$2:$J$63,7))+IF($G92=0,0,VLOOKUP($G92,'Base de données'!$A$2:$J$63,7))+IF($H92=0,0,VLOOKUP($H92,'Base de données'!$A$2:$J$63,7))+IF($I92=0,0,VLOOKUP($I92,'Base de données'!$A$2:$J$63,7))+IF($J92=0,0,VLOOKUP($J92,'Base de données'!$A$2:$J$63,7))+IF($K92=0,0,VLOOKUP($K92,'Base de données'!$A$2:$J$63,7)))</f>
        <v/>
      </c>
      <c r="O92" s="128" t="str">
        <f t="shared" si="11"/>
        <v/>
      </c>
      <c r="P92" s="97" t="str">
        <f t="shared" si="8"/>
        <v/>
      </c>
      <c r="Q92" s="120" t="str">
        <f t="shared" si="9"/>
        <v/>
      </c>
      <c r="R92" s="139" t="str">
        <f>IF(ISBLANK($B92),"",IF($F92=0,0,VLOOKUP($F92,'Base de données'!$A$2:$J$63,3))+IF($G92=0,0,VLOOKUP($G92,'Base de données'!$A$2:$J$63,3))+IF($H92=0,0,VLOOKUP($H92,'Base de données'!$A$2:$J$63,3))+IF($I92=0,0,VLOOKUP($I92,'Base de données'!$A$2:$J$63,3))+IF($J92=0,0,VLOOKUP($J92,'Base de données'!$A$2:$J$63,3))+IF($K92=0,0,VLOOKUP($K92,'Base de données'!$A$2:$J$63,3)))</f>
        <v/>
      </c>
      <c r="S92" s="135" t="str">
        <f t="shared" si="10"/>
        <v/>
      </c>
    </row>
    <row r="93" spans="1:19" ht="15.75" thickBot="1">
      <c r="A93" s="109">
        <v>90</v>
      </c>
      <c r="B93" s="86"/>
      <c r="C93" s="87"/>
      <c r="D93" s="88"/>
      <c r="E93" s="88"/>
      <c r="F93" s="80"/>
      <c r="G93" s="88"/>
      <c r="H93" s="88"/>
      <c r="I93" s="88"/>
      <c r="J93" s="88"/>
      <c r="K93" s="89"/>
      <c r="L93" s="124" t="str">
        <f>IF(ISBLANK($B93),"",IF($F93=0,0,VLOOKUP($F93,'Base de données'!$A$2:$J$63,5))+IF($G93=0,0,VLOOKUP($G93,'Base de données'!$A$2:$J$63,5))+IF($H93=0,0,VLOOKUP($H93,'Base de données'!$A$2:$J$63,5))+IF($I93=0,0,VLOOKUP($I93,'Base de données'!$A$2:$J$63,5))+IF($J93=0,0,VLOOKUP($J93,'Base de données'!$A$2:$J$63,5))+IF($K93=0,0,VLOOKUP($K93,'Base de données'!$A$2:$J$63,5)))</f>
        <v/>
      </c>
      <c r="M93" s="96" t="str">
        <f>IF(ISBLANK($B93),"",IF($F93=0,0,VLOOKUP($F93,'Base de données'!$A$2:$J$63,6))+IF($G93=0,0,VLOOKUP($G93,'Base de données'!$A$2:$J$63,6))+IF($H93=0,0,VLOOKUP($H93,'Base de données'!$A$2:$J$63,6))+IF($I93=0,0,VLOOKUP($I93,'Base de données'!$A$2:$J$63,6))+IF($J93=0,0,VLOOKUP($J93,'Base de données'!$A$2:$J$63,6))+IF($K93=0,0,VLOOKUP($K93,'Base de données'!$A$2:$J$63,6)))</f>
        <v/>
      </c>
      <c r="N93" s="131" t="str">
        <f>IF(ISBLANK($B93),"",IF($F93=0,0,VLOOKUP($F93,'Base de données'!$A$2:$J$63,7))+IF($G93=0,0,VLOOKUP($G93,'Base de données'!$A$2:$J$63,7))+IF($H93=0,0,VLOOKUP($H93,'Base de données'!$A$2:$J$63,7))+IF($I93=0,0,VLOOKUP($I93,'Base de données'!$A$2:$J$63,7))+IF($J93=0,0,VLOOKUP($J93,'Base de données'!$A$2:$J$63,7))+IF($K93=0,0,VLOOKUP($K93,'Base de données'!$A$2:$J$63,7)))</f>
        <v/>
      </c>
      <c r="O93" s="128" t="str">
        <f t="shared" si="11"/>
        <v/>
      </c>
      <c r="P93" s="97" t="str">
        <f t="shared" si="8"/>
        <v/>
      </c>
      <c r="Q93" s="120" t="str">
        <f t="shared" si="9"/>
        <v/>
      </c>
      <c r="R93" s="139" t="str">
        <f>IF(ISBLANK($B93),"",IF($F93=0,0,VLOOKUP($F93,'Base de données'!$A$2:$J$63,3))+IF($G93=0,0,VLOOKUP($G93,'Base de données'!$A$2:$J$63,3))+IF($H93=0,0,VLOOKUP($H93,'Base de données'!$A$2:$J$63,3))+IF($I93=0,0,VLOOKUP($I93,'Base de données'!$A$2:$J$63,3))+IF($J93=0,0,VLOOKUP($J93,'Base de données'!$A$2:$J$63,3))+IF($K93=0,0,VLOOKUP($K93,'Base de données'!$A$2:$J$63,3)))</f>
        <v/>
      </c>
      <c r="S93" s="135" t="str">
        <f t="shared" si="10"/>
        <v/>
      </c>
    </row>
    <row r="94" spans="1:19" ht="15.75" thickBot="1">
      <c r="A94" s="109">
        <v>91</v>
      </c>
      <c r="B94" s="90"/>
      <c r="C94" s="91"/>
      <c r="D94" s="92"/>
      <c r="E94" s="92"/>
      <c r="F94" s="80"/>
      <c r="G94" s="91"/>
      <c r="H94" s="91"/>
      <c r="I94" s="91"/>
      <c r="J94" s="91"/>
      <c r="K94" s="93"/>
      <c r="L94" s="124" t="str">
        <f>IF(ISBLANK($B94),"",IF($F94=0,0,VLOOKUP($F94,'Base de données'!$A$2:$J$63,5))+IF($G94=0,0,VLOOKUP($G94,'Base de données'!$A$2:$J$63,5))+IF($H94=0,0,VLOOKUP($H94,'Base de données'!$A$2:$J$63,5))+IF($I94=0,0,VLOOKUP($I94,'Base de données'!$A$2:$J$63,5))+IF($J94=0,0,VLOOKUP($J94,'Base de données'!$A$2:$J$63,5))+IF($K94=0,0,VLOOKUP($K94,'Base de données'!$A$2:$J$63,5)))</f>
        <v/>
      </c>
      <c r="M94" s="96" t="str">
        <f>IF(ISBLANK($B94),"",IF($F94=0,0,VLOOKUP($F94,'Base de données'!$A$2:$J$63,6))+IF($G94=0,0,VLOOKUP($G94,'Base de données'!$A$2:$J$63,6))+IF($H94=0,0,VLOOKUP($H94,'Base de données'!$A$2:$J$63,6))+IF($I94=0,0,VLOOKUP($I94,'Base de données'!$A$2:$J$63,6))+IF($J94=0,0,VLOOKUP($J94,'Base de données'!$A$2:$J$63,6))+IF($K94=0,0,VLOOKUP($K94,'Base de données'!$A$2:$J$63,6)))</f>
        <v/>
      </c>
      <c r="N94" s="131" t="str">
        <f>IF(ISBLANK($B94),"",IF($F94=0,0,VLOOKUP($F94,'Base de données'!$A$2:$J$63,7))+IF($G94=0,0,VLOOKUP($G94,'Base de données'!$A$2:$J$63,7))+IF($H94=0,0,VLOOKUP($H94,'Base de données'!$A$2:$J$63,7))+IF($I94=0,0,VLOOKUP($I94,'Base de données'!$A$2:$J$63,7))+IF($J94=0,0,VLOOKUP($J94,'Base de données'!$A$2:$J$63,7))+IF($K94=0,0,VLOOKUP($K94,'Base de données'!$A$2:$J$63,7)))</f>
        <v/>
      </c>
      <c r="O94" s="128" t="str">
        <f t="shared" si="11"/>
        <v/>
      </c>
      <c r="P94" s="97" t="str">
        <f t="shared" si="8"/>
        <v/>
      </c>
      <c r="Q94" s="120" t="str">
        <f t="shared" si="9"/>
        <v/>
      </c>
      <c r="R94" s="139" t="str">
        <f>IF(ISBLANK($B94),"",IF($F94=0,0,VLOOKUP($F94,'Base de données'!$A$2:$J$63,3))+IF($G94=0,0,VLOOKUP($G94,'Base de données'!$A$2:$J$63,3))+IF($H94=0,0,VLOOKUP($H94,'Base de données'!$A$2:$J$63,3))+IF($I94=0,0,VLOOKUP($I94,'Base de données'!$A$2:$J$63,3))+IF($J94=0,0,VLOOKUP($J94,'Base de données'!$A$2:$J$63,3))+IF($K94=0,0,VLOOKUP($K94,'Base de données'!$A$2:$J$63,3)))</f>
        <v/>
      </c>
      <c r="S94" s="135" t="str">
        <f t="shared" si="10"/>
        <v/>
      </c>
    </row>
    <row r="95" spans="1:19" ht="15.75" thickBot="1">
      <c r="A95" s="109">
        <v>92</v>
      </c>
      <c r="B95" s="86"/>
      <c r="C95" s="87"/>
      <c r="D95" s="88"/>
      <c r="E95" s="88"/>
      <c r="F95" s="80"/>
      <c r="G95" s="88"/>
      <c r="H95" s="88"/>
      <c r="I95" s="88"/>
      <c r="J95" s="88"/>
      <c r="K95" s="89"/>
      <c r="L95" s="124" t="str">
        <f>IF(ISBLANK($B95),"",IF($F95=0,0,VLOOKUP($F95,'Base de données'!$A$2:$J$63,5))+IF($G95=0,0,VLOOKUP($G95,'Base de données'!$A$2:$J$63,5))+IF($H95=0,0,VLOOKUP($H95,'Base de données'!$A$2:$J$63,5))+IF($I95=0,0,VLOOKUP($I95,'Base de données'!$A$2:$J$63,5))+IF($J95=0,0,VLOOKUP($J95,'Base de données'!$A$2:$J$63,5))+IF($K95=0,0,VLOOKUP($K95,'Base de données'!$A$2:$J$63,5)))</f>
        <v/>
      </c>
      <c r="M95" s="96" t="str">
        <f>IF(ISBLANK($B95),"",IF($F95=0,0,VLOOKUP($F95,'Base de données'!$A$2:$J$63,6))+IF($G95=0,0,VLOOKUP($G95,'Base de données'!$A$2:$J$63,6))+IF($H95=0,0,VLOOKUP($H95,'Base de données'!$A$2:$J$63,6))+IF($I95=0,0,VLOOKUP($I95,'Base de données'!$A$2:$J$63,6))+IF($J95=0,0,VLOOKUP($J95,'Base de données'!$A$2:$J$63,6))+IF($K95=0,0,VLOOKUP($K95,'Base de données'!$A$2:$J$63,6)))</f>
        <v/>
      </c>
      <c r="N95" s="131" t="str">
        <f>IF(ISBLANK($B95),"",IF($F95=0,0,VLOOKUP($F95,'Base de données'!$A$2:$J$63,7))+IF($G95=0,0,VLOOKUP($G95,'Base de données'!$A$2:$J$63,7))+IF($H95=0,0,VLOOKUP($H95,'Base de données'!$A$2:$J$63,7))+IF($I95=0,0,VLOOKUP($I95,'Base de données'!$A$2:$J$63,7))+IF($J95=0,0,VLOOKUP($J95,'Base de données'!$A$2:$J$63,7))+IF($K95=0,0,VLOOKUP($K95,'Base de données'!$A$2:$J$63,7)))</f>
        <v/>
      </c>
      <c r="O95" s="128" t="str">
        <f t="shared" si="11"/>
        <v/>
      </c>
      <c r="P95" s="97" t="str">
        <f t="shared" si="8"/>
        <v/>
      </c>
      <c r="Q95" s="120" t="str">
        <f t="shared" si="9"/>
        <v/>
      </c>
      <c r="R95" s="139" t="str">
        <f>IF(ISBLANK($B95),"",IF($F95=0,0,VLOOKUP($F95,'Base de données'!$A$2:$J$63,3))+IF($G95=0,0,VLOOKUP($G95,'Base de données'!$A$2:$J$63,3))+IF($H95=0,0,VLOOKUP($H95,'Base de données'!$A$2:$J$63,3))+IF($I95=0,0,VLOOKUP($I95,'Base de données'!$A$2:$J$63,3))+IF($J95=0,0,VLOOKUP($J95,'Base de données'!$A$2:$J$63,3))+IF($K95=0,0,VLOOKUP($K95,'Base de données'!$A$2:$J$63,3)))</f>
        <v/>
      </c>
      <c r="S95" s="135" t="str">
        <f t="shared" si="10"/>
        <v/>
      </c>
    </row>
    <row r="96" spans="1:19" ht="15.75" thickBot="1">
      <c r="A96" s="109">
        <v>93</v>
      </c>
      <c r="B96" s="90"/>
      <c r="C96" s="91"/>
      <c r="D96" s="92"/>
      <c r="E96" s="92"/>
      <c r="F96" s="80"/>
      <c r="G96" s="91"/>
      <c r="H96" s="91"/>
      <c r="I96" s="91"/>
      <c r="J96" s="91"/>
      <c r="K96" s="93"/>
      <c r="L96" s="124" t="str">
        <f>IF(ISBLANK($B96),"",IF($F96=0,0,VLOOKUP($F96,'Base de données'!$A$2:$J$63,5))+IF($G96=0,0,VLOOKUP($G96,'Base de données'!$A$2:$J$63,5))+IF($H96=0,0,VLOOKUP($H96,'Base de données'!$A$2:$J$63,5))+IF($I96=0,0,VLOOKUP($I96,'Base de données'!$A$2:$J$63,5))+IF($J96=0,0,VLOOKUP($J96,'Base de données'!$A$2:$J$63,5))+IF($K96=0,0,VLOOKUP($K96,'Base de données'!$A$2:$J$63,5)))</f>
        <v/>
      </c>
      <c r="M96" s="96" t="str">
        <f>IF(ISBLANK($B96),"",IF($F96=0,0,VLOOKUP($F96,'Base de données'!$A$2:$J$63,6))+IF($G96=0,0,VLOOKUP($G96,'Base de données'!$A$2:$J$63,6))+IF($H96=0,0,VLOOKUP($H96,'Base de données'!$A$2:$J$63,6))+IF($I96=0,0,VLOOKUP($I96,'Base de données'!$A$2:$J$63,6))+IF($J96=0,0,VLOOKUP($J96,'Base de données'!$A$2:$J$63,6))+IF($K96=0,0,VLOOKUP($K96,'Base de données'!$A$2:$J$63,6)))</f>
        <v/>
      </c>
      <c r="N96" s="131" t="str">
        <f>IF(ISBLANK($B96),"",IF($F96=0,0,VLOOKUP($F96,'Base de données'!$A$2:$J$63,7))+IF($G96=0,0,VLOOKUP($G96,'Base de données'!$A$2:$J$63,7))+IF($H96=0,0,VLOOKUP($H96,'Base de données'!$A$2:$J$63,7))+IF($I96=0,0,VLOOKUP($I96,'Base de données'!$A$2:$J$63,7))+IF($J96=0,0,VLOOKUP($J96,'Base de données'!$A$2:$J$63,7))+IF($K96=0,0,VLOOKUP($K96,'Base de données'!$A$2:$J$63,7)))</f>
        <v/>
      </c>
      <c r="O96" s="128" t="str">
        <f t="shared" si="11"/>
        <v/>
      </c>
      <c r="P96" s="97" t="str">
        <f t="shared" si="8"/>
        <v/>
      </c>
      <c r="Q96" s="120" t="str">
        <f t="shared" si="9"/>
        <v/>
      </c>
      <c r="R96" s="139" t="str">
        <f>IF(ISBLANK($B96),"",IF($F96=0,0,VLOOKUP($F96,'Base de données'!$A$2:$J$63,3))+IF($G96=0,0,VLOOKUP($G96,'Base de données'!$A$2:$J$63,3))+IF($H96=0,0,VLOOKUP($H96,'Base de données'!$A$2:$J$63,3))+IF($I96=0,0,VLOOKUP($I96,'Base de données'!$A$2:$J$63,3))+IF($J96=0,0,VLOOKUP($J96,'Base de données'!$A$2:$J$63,3))+IF($K96=0,0,VLOOKUP($K96,'Base de données'!$A$2:$J$63,3)))</f>
        <v/>
      </c>
      <c r="S96" s="135" t="str">
        <f t="shared" si="10"/>
        <v/>
      </c>
    </row>
    <row r="97" spans="1:19" ht="15.75" thickBot="1">
      <c r="A97" s="109">
        <v>94</v>
      </c>
      <c r="B97" s="86"/>
      <c r="C97" s="87"/>
      <c r="D97" s="88"/>
      <c r="E97" s="88"/>
      <c r="F97" s="80"/>
      <c r="G97" s="88"/>
      <c r="H97" s="88"/>
      <c r="I97" s="88"/>
      <c r="J97" s="88"/>
      <c r="K97" s="89"/>
      <c r="L97" s="124" t="str">
        <f>IF(ISBLANK($B97),"",IF($F97=0,0,VLOOKUP($F97,'Base de données'!$A$2:$J$63,5))+IF($G97=0,0,VLOOKUP($G97,'Base de données'!$A$2:$J$63,5))+IF($H97=0,0,VLOOKUP($H97,'Base de données'!$A$2:$J$63,5))+IF($I97=0,0,VLOOKUP($I97,'Base de données'!$A$2:$J$63,5))+IF($J97=0,0,VLOOKUP($J97,'Base de données'!$A$2:$J$63,5))+IF($K97=0,0,VLOOKUP($K97,'Base de données'!$A$2:$J$63,5)))</f>
        <v/>
      </c>
      <c r="M97" s="96" t="str">
        <f>IF(ISBLANK($B97),"",IF($F97=0,0,VLOOKUP($F97,'Base de données'!$A$2:$J$63,6))+IF($G97=0,0,VLOOKUP($G97,'Base de données'!$A$2:$J$63,6))+IF($H97=0,0,VLOOKUP($H97,'Base de données'!$A$2:$J$63,6))+IF($I97=0,0,VLOOKUP($I97,'Base de données'!$A$2:$J$63,6))+IF($J97=0,0,VLOOKUP($J97,'Base de données'!$A$2:$J$63,6))+IF($K97=0,0,VLOOKUP($K97,'Base de données'!$A$2:$J$63,6)))</f>
        <v/>
      </c>
      <c r="N97" s="131" t="str">
        <f>IF(ISBLANK($B97),"",IF($F97=0,0,VLOOKUP($F97,'Base de données'!$A$2:$J$63,7))+IF($G97=0,0,VLOOKUP($G97,'Base de données'!$A$2:$J$63,7))+IF($H97=0,0,VLOOKUP($H97,'Base de données'!$A$2:$J$63,7))+IF($I97=0,0,VLOOKUP($I97,'Base de données'!$A$2:$J$63,7))+IF($J97=0,0,VLOOKUP($J97,'Base de données'!$A$2:$J$63,7))+IF($K97=0,0,VLOOKUP($K97,'Base de données'!$A$2:$J$63,7)))</f>
        <v/>
      </c>
      <c r="O97" s="128" t="str">
        <f t="shared" si="11"/>
        <v/>
      </c>
      <c r="P97" s="97" t="str">
        <f t="shared" si="8"/>
        <v/>
      </c>
      <c r="Q97" s="120" t="str">
        <f t="shared" si="9"/>
        <v/>
      </c>
      <c r="R97" s="139" t="str">
        <f>IF(ISBLANK($B97),"",IF($F97=0,0,VLOOKUP($F97,'Base de données'!$A$2:$J$63,3))+IF($G97=0,0,VLOOKUP($G97,'Base de données'!$A$2:$J$63,3))+IF($H97=0,0,VLOOKUP($H97,'Base de données'!$A$2:$J$63,3))+IF($I97=0,0,VLOOKUP($I97,'Base de données'!$A$2:$J$63,3))+IF($J97=0,0,VLOOKUP($J97,'Base de données'!$A$2:$J$63,3))+IF($K97=0,0,VLOOKUP($K97,'Base de données'!$A$2:$J$63,3)))</f>
        <v/>
      </c>
      <c r="S97" s="135" t="str">
        <f t="shared" si="10"/>
        <v/>
      </c>
    </row>
    <row r="98" spans="1:19" ht="15.75" thickBot="1">
      <c r="A98" s="109">
        <v>95</v>
      </c>
      <c r="B98" s="90"/>
      <c r="C98" s="91"/>
      <c r="D98" s="92"/>
      <c r="E98" s="92"/>
      <c r="F98" s="80"/>
      <c r="G98" s="91"/>
      <c r="H98" s="91"/>
      <c r="I98" s="91"/>
      <c r="J98" s="91"/>
      <c r="K98" s="93"/>
      <c r="L98" s="124" t="str">
        <f>IF(ISBLANK($B98),"",IF($F98=0,0,VLOOKUP($F98,'Base de données'!$A$2:$J$63,5))+IF($G98=0,0,VLOOKUP($G98,'Base de données'!$A$2:$J$63,5))+IF($H98=0,0,VLOOKUP($H98,'Base de données'!$A$2:$J$63,5))+IF($I98=0,0,VLOOKUP($I98,'Base de données'!$A$2:$J$63,5))+IF($J98=0,0,VLOOKUP($J98,'Base de données'!$A$2:$J$63,5))+IF($K98=0,0,VLOOKUP($K98,'Base de données'!$A$2:$J$63,5)))</f>
        <v/>
      </c>
      <c r="M98" s="96" t="str">
        <f>IF(ISBLANK($B98),"",IF($F98=0,0,VLOOKUP($F98,'Base de données'!$A$2:$J$63,6))+IF($G98=0,0,VLOOKUP($G98,'Base de données'!$A$2:$J$63,6))+IF($H98=0,0,VLOOKUP($H98,'Base de données'!$A$2:$J$63,6))+IF($I98=0,0,VLOOKUP($I98,'Base de données'!$A$2:$J$63,6))+IF($J98=0,0,VLOOKUP($J98,'Base de données'!$A$2:$J$63,6))+IF($K98=0,0,VLOOKUP($K98,'Base de données'!$A$2:$J$63,6)))</f>
        <v/>
      </c>
      <c r="N98" s="131" t="str">
        <f>IF(ISBLANK($B98),"",IF($F98=0,0,VLOOKUP($F98,'Base de données'!$A$2:$J$63,7))+IF($G98=0,0,VLOOKUP($G98,'Base de données'!$A$2:$J$63,7))+IF($H98=0,0,VLOOKUP($H98,'Base de données'!$A$2:$J$63,7))+IF($I98=0,0,VLOOKUP($I98,'Base de données'!$A$2:$J$63,7))+IF($J98=0,0,VLOOKUP($J98,'Base de données'!$A$2:$J$63,7))+IF($K98=0,0,VLOOKUP($K98,'Base de données'!$A$2:$J$63,7)))</f>
        <v/>
      </c>
      <c r="O98" s="128" t="str">
        <f t="shared" si="11"/>
        <v/>
      </c>
      <c r="P98" s="97" t="str">
        <f t="shared" si="8"/>
        <v/>
      </c>
      <c r="Q98" s="120" t="str">
        <f t="shared" si="9"/>
        <v/>
      </c>
      <c r="R98" s="139" t="str">
        <f>IF(ISBLANK($B98),"",IF($F98=0,0,VLOOKUP($F98,'Base de données'!$A$2:$J$63,3))+IF($G98=0,0,VLOOKUP($G98,'Base de données'!$A$2:$J$63,3))+IF($H98=0,0,VLOOKUP($H98,'Base de données'!$A$2:$J$63,3))+IF($I98=0,0,VLOOKUP($I98,'Base de données'!$A$2:$J$63,3))+IF($J98=0,0,VLOOKUP($J98,'Base de données'!$A$2:$J$63,3))+IF($K98=0,0,VLOOKUP($K98,'Base de données'!$A$2:$J$63,3)))</f>
        <v/>
      </c>
      <c r="S98" s="135" t="str">
        <f t="shared" si="10"/>
        <v/>
      </c>
    </row>
    <row r="99" spans="1:19" ht="15.75" thickBot="1">
      <c r="A99" s="109">
        <v>96</v>
      </c>
      <c r="B99" s="86"/>
      <c r="C99" s="87"/>
      <c r="D99" s="88"/>
      <c r="E99" s="88"/>
      <c r="F99" s="80"/>
      <c r="G99" s="88"/>
      <c r="H99" s="88"/>
      <c r="I99" s="88"/>
      <c r="J99" s="88"/>
      <c r="K99" s="89"/>
      <c r="L99" s="124" t="str">
        <f>IF(ISBLANK($B99),"",IF($F99=0,0,VLOOKUP($F99,'Base de données'!$A$2:$J$63,5))+IF($G99=0,0,VLOOKUP($G99,'Base de données'!$A$2:$J$63,5))+IF($H99=0,0,VLOOKUP($H99,'Base de données'!$A$2:$J$63,5))+IF($I99=0,0,VLOOKUP($I99,'Base de données'!$A$2:$J$63,5))+IF($J99=0,0,VLOOKUP($J99,'Base de données'!$A$2:$J$63,5))+IF($K99=0,0,VLOOKUP($K99,'Base de données'!$A$2:$J$63,5)))</f>
        <v/>
      </c>
      <c r="M99" s="96" t="str">
        <f>IF(ISBLANK($B99),"",IF($F99=0,0,VLOOKUP($F99,'Base de données'!$A$2:$J$63,6))+IF($G99=0,0,VLOOKUP($G99,'Base de données'!$A$2:$J$63,6))+IF($H99=0,0,VLOOKUP($H99,'Base de données'!$A$2:$J$63,6))+IF($I99=0,0,VLOOKUP($I99,'Base de données'!$A$2:$J$63,6))+IF($J99=0,0,VLOOKUP($J99,'Base de données'!$A$2:$J$63,6))+IF($K99=0,0,VLOOKUP($K99,'Base de données'!$A$2:$J$63,6)))</f>
        <v/>
      </c>
      <c r="N99" s="131" t="str">
        <f>IF(ISBLANK($B99),"",IF($F99=0,0,VLOOKUP($F99,'Base de données'!$A$2:$J$63,7))+IF($G99=0,0,VLOOKUP($G99,'Base de données'!$A$2:$J$63,7))+IF($H99=0,0,VLOOKUP($H99,'Base de données'!$A$2:$J$63,7))+IF($I99=0,0,VLOOKUP($I99,'Base de données'!$A$2:$J$63,7))+IF($J99=0,0,VLOOKUP($J99,'Base de données'!$A$2:$J$63,7))+IF($K99=0,0,VLOOKUP($K99,'Base de données'!$A$2:$J$63,7)))</f>
        <v/>
      </c>
      <c r="O99" s="128" t="str">
        <f t="shared" si="11"/>
        <v/>
      </c>
      <c r="P99" s="97" t="str">
        <f t="shared" si="8"/>
        <v/>
      </c>
      <c r="Q99" s="120" t="str">
        <f t="shared" si="9"/>
        <v/>
      </c>
      <c r="R99" s="139" t="str">
        <f>IF(ISBLANK($B99),"",IF($F99=0,0,VLOOKUP($F99,'Base de données'!$A$2:$J$63,3))+IF($G99=0,0,VLOOKUP($G99,'Base de données'!$A$2:$J$63,3))+IF($H99=0,0,VLOOKUP($H99,'Base de données'!$A$2:$J$63,3))+IF($I99=0,0,VLOOKUP($I99,'Base de données'!$A$2:$J$63,3))+IF($J99=0,0,VLOOKUP($J99,'Base de données'!$A$2:$J$63,3))+IF($K99=0,0,VLOOKUP($K99,'Base de données'!$A$2:$J$63,3)))</f>
        <v/>
      </c>
      <c r="S99" s="135" t="str">
        <f t="shared" si="10"/>
        <v/>
      </c>
    </row>
    <row r="100" spans="1:19" ht="15.75" thickBot="1">
      <c r="A100" s="109">
        <v>97</v>
      </c>
      <c r="B100" s="90"/>
      <c r="C100" s="91"/>
      <c r="D100" s="92"/>
      <c r="E100" s="92"/>
      <c r="F100" s="80"/>
      <c r="G100" s="91"/>
      <c r="H100" s="91"/>
      <c r="I100" s="91"/>
      <c r="J100" s="91"/>
      <c r="K100" s="93"/>
      <c r="L100" s="124" t="str">
        <f>IF(ISBLANK($B100),"",IF($F100=0,0,VLOOKUP($F100,'Base de données'!$A$2:$J$63,5))+IF($G100=0,0,VLOOKUP($G100,'Base de données'!$A$2:$J$63,5))+IF($H100=0,0,VLOOKUP($H100,'Base de données'!$A$2:$J$63,5))+IF($I100=0,0,VLOOKUP($I100,'Base de données'!$A$2:$J$63,5))+IF($J100=0,0,VLOOKUP($J100,'Base de données'!$A$2:$J$63,5))+IF($K100=0,0,VLOOKUP($K100,'Base de données'!$A$2:$J$63,5)))</f>
        <v/>
      </c>
      <c r="M100" s="96" t="str">
        <f>IF(ISBLANK($B100),"",IF($F100=0,0,VLOOKUP($F100,'Base de données'!$A$2:$J$63,6))+IF($G100=0,0,VLOOKUP($G100,'Base de données'!$A$2:$J$63,6))+IF($H100=0,0,VLOOKUP($H100,'Base de données'!$A$2:$J$63,6))+IF($I100=0,0,VLOOKUP($I100,'Base de données'!$A$2:$J$63,6))+IF($J100=0,0,VLOOKUP($J100,'Base de données'!$A$2:$J$63,6))+IF($K100=0,0,VLOOKUP($K100,'Base de données'!$A$2:$J$63,6)))</f>
        <v/>
      </c>
      <c r="N100" s="131" t="str">
        <f>IF(ISBLANK($B100),"",IF($F100=0,0,VLOOKUP($F100,'Base de données'!$A$2:$J$63,7))+IF($G100=0,0,VLOOKUP($G100,'Base de données'!$A$2:$J$63,7))+IF($H100=0,0,VLOOKUP($H100,'Base de données'!$A$2:$J$63,7))+IF($I100=0,0,VLOOKUP($I100,'Base de données'!$A$2:$J$63,7))+IF($J100=0,0,VLOOKUP($J100,'Base de données'!$A$2:$J$63,7))+IF($K100=0,0,VLOOKUP($K100,'Base de données'!$A$2:$J$63,7)))</f>
        <v/>
      </c>
      <c r="O100" s="128" t="str">
        <f t="shared" si="11"/>
        <v/>
      </c>
      <c r="P100" s="97" t="str">
        <f t="shared" ref="P100:P130" si="12">IF(ISBLANK($B100),"",IF($M100=0,0,$M100/($L100+$M100+$N100)))</f>
        <v/>
      </c>
      <c r="Q100" s="120" t="str">
        <f t="shared" ref="Q100:Q130" si="13">IF(ISBLANK($B100),"",IF($N100=0,0,$N100/($L100+$M100+$N100)))</f>
        <v/>
      </c>
      <c r="R100" s="139" t="str">
        <f>IF(ISBLANK($B100),"",IF($F100=0,0,VLOOKUP($F100,'Base de données'!$A$2:$J$63,3))+IF($G100=0,0,VLOOKUP($G100,'Base de données'!$A$2:$J$63,3))+IF($H100=0,0,VLOOKUP($H100,'Base de données'!$A$2:$J$63,3))+IF($I100=0,0,VLOOKUP($I100,'Base de données'!$A$2:$J$63,3))+IF($J100=0,0,VLOOKUP($J100,'Base de données'!$A$2:$J$63,3))+IF($K100=0,0,VLOOKUP($K100,'Base de données'!$A$2:$J$63,3)))</f>
        <v/>
      </c>
      <c r="S100" s="135" t="str">
        <f t="shared" ref="S100:S130" si="14">IF(ISBLANK($B100),"",RANK($R100,R$4:R$130))</f>
        <v/>
      </c>
    </row>
    <row r="101" spans="1:19" ht="15.75" thickBot="1">
      <c r="A101" s="109">
        <v>98</v>
      </c>
      <c r="B101" s="86"/>
      <c r="C101" s="87"/>
      <c r="D101" s="88"/>
      <c r="E101" s="88"/>
      <c r="F101" s="80"/>
      <c r="G101" s="88"/>
      <c r="H101" s="88"/>
      <c r="I101" s="88"/>
      <c r="J101" s="88"/>
      <c r="K101" s="89"/>
      <c r="L101" s="124" t="str">
        <f>IF(ISBLANK($B101),"",IF($F101=0,0,VLOOKUP($F101,'Base de données'!$A$2:$J$63,5))+IF($G101=0,0,VLOOKUP($G101,'Base de données'!$A$2:$J$63,5))+IF($H101=0,0,VLOOKUP($H101,'Base de données'!$A$2:$J$63,5))+IF($I101=0,0,VLOOKUP($I101,'Base de données'!$A$2:$J$63,5))+IF($J101=0,0,VLOOKUP($J101,'Base de données'!$A$2:$J$63,5))+IF($K101=0,0,VLOOKUP($K101,'Base de données'!$A$2:$J$63,5)))</f>
        <v/>
      </c>
      <c r="M101" s="96" t="str">
        <f>IF(ISBLANK($B101),"",IF($F101=0,0,VLOOKUP($F101,'Base de données'!$A$2:$J$63,6))+IF($G101=0,0,VLOOKUP($G101,'Base de données'!$A$2:$J$63,6))+IF($H101=0,0,VLOOKUP($H101,'Base de données'!$A$2:$J$63,6))+IF($I101=0,0,VLOOKUP($I101,'Base de données'!$A$2:$J$63,6))+IF($J101=0,0,VLOOKUP($J101,'Base de données'!$A$2:$J$63,6))+IF($K101=0,0,VLOOKUP($K101,'Base de données'!$A$2:$J$63,6)))</f>
        <v/>
      </c>
      <c r="N101" s="131" t="str">
        <f>IF(ISBLANK($B101),"",IF($F101=0,0,VLOOKUP($F101,'Base de données'!$A$2:$J$63,7))+IF($G101=0,0,VLOOKUP($G101,'Base de données'!$A$2:$J$63,7))+IF($H101=0,0,VLOOKUP($H101,'Base de données'!$A$2:$J$63,7))+IF($I101=0,0,VLOOKUP($I101,'Base de données'!$A$2:$J$63,7))+IF($J101=0,0,VLOOKUP($J101,'Base de données'!$A$2:$J$63,7))+IF($K101=0,0,VLOOKUP($K101,'Base de données'!$A$2:$J$63,7)))</f>
        <v/>
      </c>
      <c r="O101" s="128" t="str">
        <f t="shared" ref="O101:O130" si="15">IF(ISBLANK($B101),"",IF($L101=0,0,$L101/($L101+$M101+$N101)))</f>
        <v/>
      </c>
      <c r="P101" s="97" t="str">
        <f t="shared" si="12"/>
        <v/>
      </c>
      <c r="Q101" s="120" t="str">
        <f t="shared" si="13"/>
        <v/>
      </c>
      <c r="R101" s="139" t="str">
        <f>IF(ISBLANK($B101),"",IF($F101=0,0,VLOOKUP($F101,'Base de données'!$A$2:$J$63,3))+IF($G101=0,0,VLOOKUP($G101,'Base de données'!$A$2:$J$63,3))+IF($H101=0,0,VLOOKUP($H101,'Base de données'!$A$2:$J$63,3))+IF($I101=0,0,VLOOKUP($I101,'Base de données'!$A$2:$J$63,3))+IF($J101=0,0,VLOOKUP($J101,'Base de données'!$A$2:$J$63,3))+IF($K101=0,0,VLOOKUP($K101,'Base de données'!$A$2:$J$63,3)))</f>
        <v/>
      </c>
      <c r="S101" s="135" t="str">
        <f t="shared" si="14"/>
        <v/>
      </c>
    </row>
    <row r="102" spans="1:19" ht="15.75" thickBot="1">
      <c r="A102" s="109">
        <v>99</v>
      </c>
      <c r="B102" s="90"/>
      <c r="C102" s="91"/>
      <c r="D102" s="92"/>
      <c r="E102" s="92"/>
      <c r="F102" s="80"/>
      <c r="G102" s="91"/>
      <c r="H102" s="91"/>
      <c r="I102" s="91"/>
      <c r="J102" s="91"/>
      <c r="K102" s="93"/>
      <c r="L102" s="124" t="str">
        <f>IF(ISBLANK($B102),"",IF($F102=0,0,VLOOKUP($F102,'Base de données'!$A$2:$J$63,5))+IF($G102=0,0,VLOOKUP($G102,'Base de données'!$A$2:$J$63,5))+IF($H102=0,0,VLOOKUP($H102,'Base de données'!$A$2:$J$63,5))+IF($I102=0,0,VLOOKUP($I102,'Base de données'!$A$2:$J$63,5))+IF($J102=0,0,VLOOKUP($J102,'Base de données'!$A$2:$J$63,5))+IF($K102=0,0,VLOOKUP($K102,'Base de données'!$A$2:$J$63,5)))</f>
        <v/>
      </c>
      <c r="M102" s="96" t="str">
        <f>IF(ISBLANK($B102),"",IF($F102=0,0,VLOOKUP($F102,'Base de données'!$A$2:$J$63,6))+IF($G102=0,0,VLOOKUP($G102,'Base de données'!$A$2:$J$63,6))+IF($H102=0,0,VLOOKUP($H102,'Base de données'!$A$2:$J$63,6))+IF($I102=0,0,VLOOKUP($I102,'Base de données'!$A$2:$J$63,6))+IF($J102=0,0,VLOOKUP($J102,'Base de données'!$A$2:$J$63,6))+IF($K102=0,0,VLOOKUP($K102,'Base de données'!$A$2:$J$63,6)))</f>
        <v/>
      </c>
      <c r="N102" s="131" t="str">
        <f>IF(ISBLANK($B102),"",IF($F102=0,0,VLOOKUP($F102,'Base de données'!$A$2:$J$63,7))+IF($G102=0,0,VLOOKUP($G102,'Base de données'!$A$2:$J$63,7))+IF($H102=0,0,VLOOKUP($H102,'Base de données'!$A$2:$J$63,7))+IF($I102=0,0,VLOOKUP($I102,'Base de données'!$A$2:$J$63,7))+IF($J102=0,0,VLOOKUP($J102,'Base de données'!$A$2:$J$63,7))+IF($K102=0,0,VLOOKUP($K102,'Base de données'!$A$2:$J$63,7)))</f>
        <v/>
      </c>
      <c r="O102" s="128" t="str">
        <f t="shared" si="15"/>
        <v/>
      </c>
      <c r="P102" s="97" t="str">
        <f t="shared" si="12"/>
        <v/>
      </c>
      <c r="Q102" s="120" t="str">
        <f t="shared" si="13"/>
        <v/>
      </c>
      <c r="R102" s="139" t="str">
        <f>IF(ISBLANK($B102),"",IF($F102=0,0,VLOOKUP($F102,'Base de données'!$A$2:$J$63,3))+IF($G102=0,0,VLOOKUP($G102,'Base de données'!$A$2:$J$63,3))+IF($H102=0,0,VLOOKUP($H102,'Base de données'!$A$2:$J$63,3))+IF($I102=0,0,VLOOKUP($I102,'Base de données'!$A$2:$J$63,3))+IF($J102=0,0,VLOOKUP($J102,'Base de données'!$A$2:$J$63,3))+IF($K102=0,0,VLOOKUP($K102,'Base de données'!$A$2:$J$63,3)))</f>
        <v/>
      </c>
      <c r="S102" s="135" t="str">
        <f t="shared" si="14"/>
        <v/>
      </c>
    </row>
    <row r="103" spans="1:19" ht="15.75" thickBot="1">
      <c r="A103" s="109">
        <v>100</v>
      </c>
      <c r="B103" s="86"/>
      <c r="C103" s="87"/>
      <c r="D103" s="88"/>
      <c r="E103" s="88"/>
      <c r="F103" s="80"/>
      <c r="G103" s="88"/>
      <c r="H103" s="88"/>
      <c r="I103" s="88"/>
      <c r="J103" s="88"/>
      <c r="K103" s="89"/>
      <c r="L103" s="124" t="str">
        <f>IF(ISBLANK($B103),"",IF($F103=0,0,VLOOKUP($F103,'Base de données'!$A$2:$J$63,5))+IF($G103=0,0,VLOOKUP($G103,'Base de données'!$A$2:$J$63,5))+IF($H103=0,0,VLOOKUP($H103,'Base de données'!$A$2:$J$63,5))+IF($I103=0,0,VLOOKUP($I103,'Base de données'!$A$2:$J$63,5))+IF($J103=0,0,VLOOKUP($J103,'Base de données'!$A$2:$J$63,5))+IF($K103=0,0,VLOOKUP($K103,'Base de données'!$A$2:$J$63,5)))</f>
        <v/>
      </c>
      <c r="M103" s="96" t="str">
        <f>IF(ISBLANK($B103),"",IF($F103=0,0,VLOOKUP($F103,'Base de données'!$A$2:$J$63,6))+IF($G103=0,0,VLOOKUP($G103,'Base de données'!$A$2:$J$63,6))+IF($H103=0,0,VLOOKUP($H103,'Base de données'!$A$2:$J$63,6))+IF($I103=0,0,VLOOKUP($I103,'Base de données'!$A$2:$J$63,6))+IF($J103=0,0,VLOOKUP($J103,'Base de données'!$A$2:$J$63,6))+IF($K103=0,0,VLOOKUP($K103,'Base de données'!$A$2:$J$63,6)))</f>
        <v/>
      </c>
      <c r="N103" s="131" t="str">
        <f>IF(ISBLANK($B103),"",IF($F103=0,0,VLOOKUP($F103,'Base de données'!$A$2:$J$63,7))+IF($G103=0,0,VLOOKUP($G103,'Base de données'!$A$2:$J$63,7))+IF($H103=0,0,VLOOKUP($H103,'Base de données'!$A$2:$J$63,7))+IF($I103=0,0,VLOOKUP($I103,'Base de données'!$A$2:$J$63,7))+IF($J103=0,0,VLOOKUP($J103,'Base de données'!$A$2:$J$63,7))+IF($K103=0,0,VLOOKUP($K103,'Base de données'!$A$2:$J$63,7)))</f>
        <v/>
      </c>
      <c r="O103" s="128" t="str">
        <f t="shared" si="15"/>
        <v/>
      </c>
      <c r="P103" s="97" t="str">
        <f t="shared" si="12"/>
        <v/>
      </c>
      <c r="Q103" s="120" t="str">
        <f t="shared" si="13"/>
        <v/>
      </c>
      <c r="R103" s="139" t="str">
        <f>IF(ISBLANK($B103),"",IF($F103=0,0,VLOOKUP($F103,'Base de données'!$A$2:$J$63,3))+IF($G103=0,0,VLOOKUP($G103,'Base de données'!$A$2:$J$63,3))+IF($H103=0,0,VLOOKUP($H103,'Base de données'!$A$2:$J$63,3))+IF($I103=0,0,VLOOKUP($I103,'Base de données'!$A$2:$J$63,3))+IF($J103=0,0,VLOOKUP($J103,'Base de données'!$A$2:$J$63,3))+IF($K103=0,0,VLOOKUP($K103,'Base de données'!$A$2:$J$63,3)))</f>
        <v/>
      </c>
      <c r="S103" s="135" t="str">
        <f t="shared" si="14"/>
        <v/>
      </c>
    </row>
    <row r="104" spans="1:19" ht="15.75" thickBot="1">
      <c r="A104" s="109">
        <v>101</v>
      </c>
      <c r="B104" s="90"/>
      <c r="C104" s="91"/>
      <c r="D104" s="92"/>
      <c r="E104" s="92"/>
      <c r="F104" s="80"/>
      <c r="G104" s="91"/>
      <c r="H104" s="91"/>
      <c r="I104" s="91"/>
      <c r="J104" s="91"/>
      <c r="K104" s="93"/>
      <c r="L104" s="124" t="str">
        <f>IF(ISBLANK($B104),"",IF($F104=0,0,VLOOKUP($F104,'Base de données'!$A$2:$J$63,5))+IF($G104=0,0,VLOOKUP($G104,'Base de données'!$A$2:$J$63,5))+IF($H104=0,0,VLOOKUP($H104,'Base de données'!$A$2:$J$63,5))+IF($I104=0,0,VLOOKUP($I104,'Base de données'!$A$2:$J$63,5))+IF($J104=0,0,VLOOKUP($J104,'Base de données'!$A$2:$J$63,5))+IF($K104=0,0,VLOOKUP($K104,'Base de données'!$A$2:$J$63,5)))</f>
        <v/>
      </c>
      <c r="M104" s="96" t="str">
        <f>IF(ISBLANK($B104),"",IF($F104=0,0,VLOOKUP($F104,'Base de données'!$A$2:$J$63,6))+IF($G104=0,0,VLOOKUP($G104,'Base de données'!$A$2:$J$63,6))+IF($H104=0,0,VLOOKUP($H104,'Base de données'!$A$2:$J$63,6))+IF($I104=0,0,VLOOKUP($I104,'Base de données'!$A$2:$J$63,6))+IF($J104=0,0,VLOOKUP($J104,'Base de données'!$A$2:$J$63,6))+IF($K104=0,0,VLOOKUP($K104,'Base de données'!$A$2:$J$63,6)))</f>
        <v/>
      </c>
      <c r="N104" s="131" t="str">
        <f>IF(ISBLANK($B104),"",IF($F104=0,0,VLOOKUP($F104,'Base de données'!$A$2:$J$63,7))+IF($G104=0,0,VLOOKUP($G104,'Base de données'!$A$2:$J$63,7))+IF($H104=0,0,VLOOKUP($H104,'Base de données'!$A$2:$J$63,7))+IF($I104=0,0,VLOOKUP($I104,'Base de données'!$A$2:$J$63,7))+IF($J104=0,0,VLOOKUP($J104,'Base de données'!$A$2:$J$63,7))+IF($K104=0,0,VLOOKUP($K104,'Base de données'!$A$2:$J$63,7)))</f>
        <v/>
      </c>
      <c r="O104" s="128" t="str">
        <f t="shared" si="15"/>
        <v/>
      </c>
      <c r="P104" s="97" t="str">
        <f t="shared" si="12"/>
        <v/>
      </c>
      <c r="Q104" s="120" t="str">
        <f t="shared" si="13"/>
        <v/>
      </c>
      <c r="R104" s="139" t="str">
        <f>IF(ISBLANK($B104),"",IF($F104=0,0,VLOOKUP($F104,'Base de données'!$A$2:$J$63,3))+IF($G104=0,0,VLOOKUP($G104,'Base de données'!$A$2:$J$63,3))+IF($H104=0,0,VLOOKUP($H104,'Base de données'!$A$2:$J$63,3))+IF($I104=0,0,VLOOKUP($I104,'Base de données'!$A$2:$J$63,3))+IF($J104=0,0,VLOOKUP($J104,'Base de données'!$A$2:$J$63,3))+IF($K104=0,0,VLOOKUP($K104,'Base de données'!$A$2:$J$63,3)))</f>
        <v/>
      </c>
      <c r="S104" s="135" t="str">
        <f t="shared" si="14"/>
        <v/>
      </c>
    </row>
    <row r="105" spans="1:19" ht="15.75" thickBot="1">
      <c r="A105" s="109">
        <v>102</v>
      </c>
      <c r="B105" s="86"/>
      <c r="C105" s="87"/>
      <c r="D105" s="88"/>
      <c r="E105" s="88"/>
      <c r="F105" s="80"/>
      <c r="G105" s="88"/>
      <c r="H105" s="88"/>
      <c r="I105" s="88"/>
      <c r="J105" s="88"/>
      <c r="K105" s="89"/>
      <c r="L105" s="124" t="str">
        <f>IF(ISBLANK($B105),"",IF($F105=0,0,VLOOKUP($F105,'Base de données'!$A$2:$J$63,5))+IF($G105=0,0,VLOOKUP($G105,'Base de données'!$A$2:$J$63,5))+IF($H105=0,0,VLOOKUP($H105,'Base de données'!$A$2:$J$63,5))+IF($I105=0,0,VLOOKUP($I105,'Base de données'!$A$2:$J$63,5))+IF($J105=0,0,VLOOKUP($J105,'Base de données'!$A$2:$J$63,5))+IF($K105=0,0,VLOOKUP($K105,'Base de données'!$A$2:$J$63,5)))</f>
        <v/>
      </c>
      <c r="M105" s="96" t="str">
        <f>IF(ISBLANK($B105),"",IF($F105=0,0,VLOOKUP($F105,'Base de données'!$A$2:$J$63,6))+IF($G105=0,0,VLOOKUP($G105,'Base de données'!$A$2:$J$63,6))+IF($H105=0,0,VLOOKUP($H105,'Base de données'!$A$2:$J$63,6))+IF($I105=0,0,VLOOKUP($I105,'Base de données'!$A$2:$J$63,6))+IF($J105=0,0,VLOOKUP($J105,'Base de données'!$A$2:$J$63,6))+IF($K105=0,0,VLOOKUP($K105,'Base de données'!$A$2:$J$63,6)))</f>
        <v/>
      </c>
      <c r="N105" s="131" t="str">
        <f>IF(ISBLANK($B105),"",IF($F105=0,0,VLOOKUP($F105,'Base de données'!$A$2:$J$63,7))+IF($G105=0,0,VLOOKUP($G105,'Base de données'!$A$2:$J$63,7))+IF($H105=0,0,VLOOKUP($H105,'Base de données'!$A$2:$J$63,7))+IF($I105=0,0,VLOOKUP($I105,'Base de données'!$A$2:$J$63,7))+IF($J105=0,0,VLOOKUP($J105,'Base de données'!$A$2:$J$63,7))+IF($K105=0,0,VLOOKUP($K105,'Base de données'!$A$2:$J$63,7)))</f>
        <v/>
      </c>
      <c r="O105" s="128" t="str">
        <f t="shared" si="15"/>
        <v/>
      </c>
      <c r="P105" s="97" t="str">
        <f t="shared" si="12"/>
        <v/>
      </c>
      <c r="Q105" s="120" t="str">
        <f t="shared" si="13"/>
        <v/>
      </c>
      <c r="R105" s="139" t="str">
        <f>IF(ISBLANK($B105),"",IF($F105=0,0,VLOOKUP($F105,'Base de données'!$A$2:$J$63,3))+IF($G105=0,0,VLOOKUP($G105,'Base de données'!$A$2:$J$63,3))+IF($H105=0,0,VLOOKUP($H105,'Base de données'!$A$2:$J$63,3))+IF($I105=0,0,VLOOKUP($I105,'Base de données'!$A$2:$J$63,3))+IF($J105=0,0,VLOOKUP($J105,'Base de données'!$A$2:$J$63,3))+IF($K105=0,0,VLOOKUP($K105,'Base de données'!$A$2:$J$63,3)))</f>
        <v/>
      </c>
      <c r="S105" s="135" t="str">
        <f t="shared" si="14"/>
        <v/>
      </c>
    </row>
    <row r="106" spans="1:19" ht="15.75" thickBot="1">
      <c r="A106" s="109">
        <v>103</v>
      </c>
      <c r="B106" s="90"/>
      <c r="C106" s="91"/>
      <c r="D106" s="92"/>
      <c r="E106" s="92"/>
      <c r="F106" s="80"/>
      <c r="G106" s="91"/>
      <c r="H106" s="91"/>
      <c r="I106" s="91"/>
      <c r="J106" s="91"/>
      <c r="K106" s="93"/>
      <c r="L106" s="124" t="str">
        <f>IF(ISBLANK($B106),"",IF($F106=0,0,VLOOKUP($F106,'Base de données'!$A$2:$J$63,5))+IF($G106=0,0,VLOOKUP($G106,'Base de données'!$A$2:$J$63,5))+IF($H106=0,0,VLOOKUP($H106,'Base de données'!$A$2:$J$63,5))+IF($I106=0,0,VLOOKUP($I106,'Base de données'!$A$2:$J$63,5))+IF($J106=0,0,VLOOKUP($J106,'Base de données'!$A$2:$J$63,5))+IF($K106=0,0,VLOOKUP($K106,'Base de données'!$A$2:$J$63,5)))</f>
        <v/>
      </c>
      <c r="M106" s="96" t="str">
        <f>IF(ISBLANK($B106),"",IF($F106=0,0,VLOOKUP($F106,'Base de données'!$A$2:$J$63,6))+IF($G106=0,0,VLOOKUP($G106,'Base de données'!$A$2:$J$63,6))+IF($H106=0,0,VLOOKUP($H106,'Base de données'!$A$2:$J$63,6))+IF($I106=0,0,VLOOKUP($I106,'Base de données'!$A$2:$J$63,6))+IF($J106=0,0,VLOOKUP($J106,'Base de données'!$A$2:$J$63,6))+IF($K106=0,0,VLOOKUP($K106,'Base de données'!$A$2:$J$63,6)))</f>
        <v/>
      </c>
      <c r="N106" s="131" t="str">
        <f>IF(ISBLANK($B106),"",IF($F106=0,0,VLOOKUP($F106,'Base de données'!$A$2:$J$63,7))+IF($G106=0,0,VLOOKUP($G106,'Base de données'!$A$2:$J$63,7))+IF($H106=0,0,VLOOKUP($H106,'Base de données'!$A$2:$J$63,7))+IF($I106=0,0,VLOOKUP($I106,'Base de données'!$A$2:$J$63,7))+IF($J106=0,0,VLOOKUP($J106,'Base de données'!$A$2:$J$63,7))+IF($K106=0,0,VLOOKUP($K106,'Base de données'!$A$2:$J$63,7)))</f>
        <v/>
      </c>
      <c r="O106" s="128" t="str">
        <f t="shared" si="15"/>
        <v/>
      </c>
      <c r="P106" s="97" t="str">
        <f t="shared" si="12"/>
        <v/>
      </c>
      <c r="Q106" s="120" t="str">
        <f t="shared" si="13"/>
        <v/>
      </c>
      <c r="R106" s="139" t="str">
        <f>IF(ISBLANK($B106),"",IF($F106=0,0,VLOOKUP($F106,'Base de données'!$A$2:$J$63,3))+IF($G106=0,0,VLOOKUP($G106,'Base de données'!$A$2:$J$63,3))+IF($H106=0,0,VLOOKUP($H106,'Base de données'!$A$2:$J$63,3))+IF($I106=0,0,VLOOKUP($I106,'Base de données'!$A$2:$J$63,3))+IF($J106=0,0,VLOOKUP($J106,'Base de données'!$A$2:$J$63,3))+IF($K106=0,0,VLOOKUP($K106,'Base de données'!$A$2:$J$63,3)))</f>
        <v/>
      </c>
      <c r="S106" s="135" t="str">
        <f t="shared" si="14"/>
        <v/>
      </c>
    </row>
    <row r="107" spans="1:19" ht="15.75" thickBot="1">
      <c r="A107" s="109">
        <v>104</v>
      </c>
      <c r="B107" s="86"/>
      <c r="C107" s="87"/>
      <c r="D107" s="88"/>
      <c r="E107" s="88"/>
      <c r="F107" s="80"/>
      <c r="G107" s="88"/>
      <c r="H107" s="88"/>
      <c r="I107" s="88"/>
      <c r="J107" s="88"/>
      <c r="K107" s="89"/>
      <c r="L107" s="124" t="str">
        <f>IF(ISBLANK($B107),"",IF($F107=0,0,VLOOKUP($F107,'Base de données'!$A$2:$J$63,5))+IF($G107=0,0,VLOOKUP($G107,'Base de données'!$A$2:$J$63,5))+IF($H107=0,0,VLOOKUP($H107,'Base de données'!$A$2:$J$63,5))+IF($I107=0,0,VLOOKUP($I107,'Base de données'!$A$2:$J$63,5))+IF($J107=0,0,VLOOKUP($J107,'Base de données'!$A$2:$J$63,5))+IF($K107=0,0,VLOOKUP($K107,'Base de données'!$A$2:$J$63,5)))</f>
        <v/>
      </c>
      <c r="M107" s="96" t="str">
        <f>IF(ISBLANK($B107),"",IF($F107=0,0,VLOOKUP($F107,'Base de données'!$A$2:$J$63,6))+IF($G107=0,0,VLOOKUP($G107,'Base de données'!$A$2:$J$63,6))+IF($H107=0,0,VLOOKUP($H107,'Base de données'!$A$2:$J$63,6))+IF($I107=0,0,VLOOKUP($I107,'Base de données'!$A$2:$J$63,6))+IF($J107=0,0,VLOOKUP($J107,'Base de données'!$A$2:$J$63,6))+IF($K107=0,0,VLOOKUP($K107,'Base de données'!$A$2:$J$63,6)))</f>
        <v/>
      </c>
      <c r="N107" s="131" t="str">
        <f>IF(ISBLANK($B107),"",IF($F107=0,0,VLOOKUP($F107,'Base de données'!$A$2:$J$63,7))+IF($G107=0,0,VLOOKUP($G107,'Base de données'!$A$2:$J$63,7))+IF($H107=0,0,VLOOKUP($H107,'Base de données'!$A$2:$J$63,7))+IF($I107=0,0,VLOOKUP($I107,'Base de données'!$A$2:$J$63,7))+IF($J107=0,0,VLOOKUP($J107,'Base de données'!$A$2:$J$63,7))+IF($K107=0,0,VLOOKUP($K107,'Base de données'!$A$2:$J$63,7)))</f>
        <v/>
      </c>
      <c r="O107" s="128" t="str">
        <f t="shared" si="15"/>
        <v/>
      </c>
      <c r="P107" s="97" t="str">
        <f t="shared" si="12"/>
        <v/>
      </c>
      <c r="Q107" s="120" t="str">
        <f t="shared" si="13"/>
        <v/>
      </c>
      <c r="R107" s="139" t="str">
        <f>IF(ISBLANK($B107),"",IF($F107=0,0,VLOOKUP($F107,'Base de données'!$A$2:$J$63,3))+IF($G107=0,0,VLOOKUP($G107,'Base de données'!$A$2:$J$63,3))+IF($H107=0,0,VLOOKUP($H107,'Base de données'!$A$2:$J$63,3))+IF($I107=0,0,VLOOKUP($I107,'Base de données'!$A$2:$J$63,3))+IF($J107=0,0,VLOOKUP($J107,'Base de données'!$A$2:$J$63,3))+IF($K107=0,0,VLOOKUP($K107,'Base de données'!$A$2:$J$63,3)))</f>
        <v/>
      </c>
      <c r="S107" s="135" t="str">
        <f t="shared" si="14"/>
        <v/>
      </c>
    </row>
    <row r="108" spans="1:19" ht="15.75" thickBot="1">
      <c r="A108" s="109">
        <v>105</v>
      </c>
      <c r="B108" s="90"/>
      <c r="C108" s="91"/>
      <c r="D108" s="92"/>
      <c r="E108" s="92"/>
      <c r="F108" s="80"/>
      <c r="G108" s="91"/>
      <c r="H108" s="91"/>
      <c r="I108" s="91"/>
      <c r="J108" s="91"/>
      <c r="K108" s="93"/>
      <c r="L108" s="124" t="str">
        <f>IF(ISBLANK($B108),"",IF($F108=0,0,VLOOKUP($F108,'Base de données'!$A$2:$J$63,5))+IF($G108=0,0,VLOOKUP($G108,'Base de données'!$A$2:$J$63,5))+IF($H108=0,0,VLOOKUP($H108,'Base de données'!$A$2:$J$63,5))+IF($I108=0,0,VLOOKUP($I108,'Base de données'!$A$2:$J$63,5))+IF($J108=0,0,VLOOKUP($J108,'Base de données'!$A$2:$J$63,5))+IF($K108=0,0,VLOOKUP($K108,'Base de données'!$A$2:$J$63,5)))</f>
        <v/>
      </c>
      <c r="M108" s="96" t="str">
        <f>IF(ISBLANK($B108),"",IF($F108=0,0,VLOOKUP($F108,'Base de données'!$A$2:$J$63,6))+IF($G108=0,0,VLOOKUP($G108,'Base de données'!$A$2:$J$63,6))+IF($H108=0,0,VLOOKUP($H108,'Base de données'!$A$2:$J$63,6))+IF($I108=0,0,VLOOKUP($I108,'Base de données'!$A$2:$J$63,6))+IF($J108=0,0,VLOOKUP($J108,'Base de données'!$A$2:$J$63,6))+IF($K108=0,0,VLOOKUP($K108,'Base de données'!$A$2:$J$63,6)))</f>
        <v/>
      </c>
      <c r="N108" s="131" t="str">
        <f>IF(ISBLANK($B108),"",IF($F108=0,0,VLOOKUP($F108,'Base de données'!$A$2:$J$63,7))+IF($G108=0,0,VLOOKUP($G108,'Base de données'!$A$2:$J$63,7))+IF($H108=0,0,VLOOKUP($H108,'Base de données'!$A$2:$J$63,7))+IF($I108=0,0,VLOOKUP($I108,'Base de données'!$A$2:$J$63,7))+IF($J108=0,0,VLOOKUP($J108,'Base de données'!$A$2:$J$63,7))+IF($K108=0,0,VLOOKUP($K108,'Base de données'!$A$2:$J$63,7)))</f>
        <v/>
      </c>
      <c r="O108" s="128" t="str">
        <f t="shared" si="15"/>
        <v/>
      </c>
      <c r="P108" s="97" t="str">
        <f t="shared" si="12"/>
        <v/>
      </c>
      <c r="Q108" s="120" t="str">
        <f t="shared" si="13"/>
        <v/>
      </c>
      <c r="R108" s="139" t="str">
        <f>IF(ISBLANK($B108),"",IF($F108=0,0,VLOOKUP($F108,'Base de données'!$A$2:$J$63,3))+IF($G108=0,0,VLOOKUP($G108,'Base de données'!$A$2:$J$63,3))+IF($H108=0,0,VLOOKUP($H108,'Base de données'!$A$2:$J$63,3))+IF($I108=0,0,VLOOKUP($I108,'Base de données'!$A$2:$J$63,3))+IF($J108=0,0,VLOOKUP($J108,'Base de données'!$A$2:$J$63,3))+IF($K108=0,0,VLOOKUP($K108,'Base de données'!$A$2:$J$63,3)))</f>
        <v/>
      </c>
      <c r="S108" s="135" t="str">
        <f t="shared" si="14"/>
        <v/>
      </c>
    </row>
    <row r="109" spans="1:19" ht="15.75" thickBot="1">
      <c r="A109" s="109">
        <v>106</v>
      </c>
      <c r="B109" s="86"/>
      <c r="C109" s="87"/>
      <c r="D109" s="88"/>
      <c r="E109" s="88"/>
      <c r="F109" s="80"/>
      <c r="G109" s="88"/>
      <c r="H109" s="88"/>
      <c r="I109" s="88"/>
      <c r="J109" s="88"/>
      <c r="K109" s="89"/>
      <c r="L109" s="124" t="str">
        <f>IF(ISBLANK($B109),"",IF($F109=0,0,VLOOKUP($F109,'Base de données'!$A$2:$J$63,5))+IF($G109=0,0,VLOOKUP($G109,'Base de données'!$A$2:$J$63,5))+IF($H109=0,0,VLOOKUP($H109,'Base de données'!$A$2:$J$63,5))+IF($I109=0,0,VLOOKUP($I109,'Base de données'!$A$2:$J$63,5))+IF($J109=0,0,VLOOKUP($J109,'Base de données'!$A$2:$J$63,5))+IF($K109=0,0,VLOOKUP($K109,'Base de données'!$A$2:$J$63,5)))</f>
        <v/>
      </c>
      <c r="M109" s="96" t="str">
        <f>IF(ISBLANK($B109),"",IF($F109=0,0,VLOOKUP($F109,'Base de données'!$A$2:$J$63,6))+IF($G109=0,0,VLOOKUP($G109,'Base de données'!$A$2:$J$63,6))+IF($H109=0,0,VLOOKUP($H109,'Base de données'!$A$2:$J$63,6))+IF($I109=0,0,VLOOKUP($I109,'Base de données'!$A$2:$J$63,6))+IF($J109=0,0,VLOOKUP($J109,'Base de données'!$A$2:$J$63,6))+IF($K109=0,0,VLOOKUP($K109,'Base de données'!$A$2:$J$63,6)))</f>
        <v/>
      </c>
      <c r="N109" s="131" t="str">
        <f>IF(ISBLANK($B109),"",IF($F109=0,0,VLOOKUP($F109,'Base de données'!$A$2:$J$63,7))+IF($G109=0,0,VLOOKUP($G109,'Base de données'!$A$2:$J$63,7))+IF($H109=0,0,VLOOKUP($H109,'Base de données'!$A$2:$J$63,7))+IF($I109=0,0,VLOOKUP($I109,'Base de données'!$A$2:$J$63,7))+IF($J109=0,0,VLOOKUP($J109,'Base de données'!$A$2:$J$63,7))+IF($K109=0,0,VLOOKUP($K109,'Base de données'!$A$2:$J$63,7)))</f>
        <v/>
      </c>
      <c r="O109" s="128" t="str">
        <f t="shared" si="15"/>
        <v/>
      </c>
      <c r="P109" s="97" t="str">
        <f t="shared" si="12"/>
        <v/>
      </c>
      <c r="Q109" s="120" t="str">
        <f t="shared" si="13"/>
        <v/>
      </c>
      <c r="R109" s="139" t="str">
        <f>IF(ISBLANK($B109),"",IF($F109=0,0,VLOOKUP($F109,'Base de données'!$A$2:$J$63,3))+IF($G109=0,0,VLOOKUP($G109,'Base de données'!$A$2:$J$63,3))+IF($H109=0,0,VLOOKUP($H109,'Base de données'!$A$2:$J$63,3))+IF($I109=0,0,VLOOKUP($I109,'Base de données'!$A$2:$J$63,3))+IF($J109=0,0,VLOOKUP($J109,'Base de données'!$A$2:$J$63,3))+IF($K109=0,0,VLOOKUP($K109,'Base de données'!$A$2:$J$63,3)))</f>
        <v/>
      </c>
      <c r="S109" s="135" t="str">
        <f t="shared" si="14"/>
        <v/>
      </c>
    </row>
    <row r="110" spans="1:19" ht="15.75" thickBot="1">
      <c r="A110" s="109">
        <v>107</v>
      </c>
      <c r="B110" s="90"/>
      <c r="C110" s="91"/>
      <c r="D110" s="92"/>
      <c r="E110" s="92"/>
      <c r="F110" s="80"/>
      <c r="G110" s="91"/>
      <c r="H110" s="91"/>
      <c r="I110" s="91"/>
      <c r="J110" s="91"/>
      <c r="K110" s="93"/>
      <c r="L110" s="124" t="str">
        <f>IF(ISBLANK($B110),"",IF($F110=0,0,VLOOKUP($F110,'Base de données'!$A$2:$J$63,5))+IF($G110=0,0,VLOOKUP($G110,'Base de données'!$A$2:$J$63,5))+IF($H110=0,0,VLOOKUP($H110,'Base de données'!$A$2:$J$63,5))+IF($I110=0,0,VLOOKUP($I110,'Base de données'!$A$2:$J$63,5))+IF($J110=0,0,VLOOKUP($J110,'Base de données'!$A$2:$J$63,5))+IF($K110=0,0,VLOOKUP($K110,'Base de données'!$A$2:$J$63,5)))</f>
        <v/>
      </c>
      <c r="M110" s="96" t="str">
        <f>IF(ISBLANK($B110),"",IF($F110=0,0,VLOOKUP($F110,'Base de données'!$A$2:$J$63,6))+IF($G110=0,0,VLOOKUP($G110,'Base de données'!$A$2:$J$63,6))+IF($H110=0,0,VLOOKUP($H110,'Base de données'!$A$2:$J$63,6))+IF($I110=0,0,VLOOKUP($I110,'Base de données'!$A$2:$J$63,6))+IF($J110=0,0,VLOOKUP($J110,'Base de données'!$A$2:$J$63,6))+IF($K110=0,0,VLOOKUP($K110,'Base de données'!$A$2:$J$63,6)))</f>
        <v/>
      </c>
      <c r="N110" s="131" t="str">
        <f>IF(ISBLANK($B110),"",IF($F110=0,0,VLOOKUP($F110,'Base de données'!$A$2:$J$63,7))+IF($G110=0,0,VLOOKUP($G110,'Base de données'!$A$2:$J$63,7))+IF($H110=0,0,VLOOKUP($H110,'Base de données'!$A$2:$J$63,7))+IF($I110=0,0,VLOOKUP($I110,'Base de données'!$A$2:$J$63,7))+IF($J110=0,0,VLOOKUP($J110,'Base de données'!$A$2:$J$63,7))+IF($K110=0,0,VLOOKUP($K110,'Base de données'!$A$2:$J$63,7)))</f>
        <v/>
      </c>
      <c r="O110" s="128" t="str">
        <f t="shared" si="15"/>
        <v/>
      </c>
      <c r="P110" s="97" t="str">
        <f t="shared" si="12"/>
        <v/>
      </c>
      <c r="Q110" s="120" t="str">
        <f t="shared" si="13"/>
        <v/>
      </c>
      <c r="R110" s="139" t="str">
        <f>IF(ISBLANK($B110),"",IF($F110=0,0,VLOOKUP($F110,'Base de données'!$A$2:$J$63,3))+IF($G110=0,0,VLOOKUP($G110,'Base de données'!$A$2:$J$63,3))+IF($H110=0,0,VLOOKUP($H110,'Base de données'!$A$2:$J$63,3))+IF($I110=0,0,VLOOKUP($I110,'Base de données'!$A$2:$J$63,3))+IF($J110=0,0,VLOOKUP($J110,'Base de données'!$A$2:$J$63,3))+IF($K110=0,0,VLOOKUP($K110,'Base de données'!$A$2:$J$63,3)))</f>
        <v/>
      </c>
      <c r="S110" s="135" t="str">
        <f t="shared" si="14"/>
        <v/>
      </c>
    </row>
    <row r="111" spans="1:19" ht="15.75" thickBot="1">
      <c r="A111" s="109">
        <v>108</v>
      </c>
      <c r="B111" s="86"/>
      <c r="C111" s="87"/>
      <c r="D111" s="88"/>
      <c r="E111" s="88"/>
      <c r="F111" s="80"/>
      <c r="G111" s="88"/>
      <c r="H111" s="88"/>
      <c r="I111" s="88"/>
      <c r="J111" s="88"/>
      <c r="K111" s="89"/>
      <c r="L111" s="124" t="str">
        <f>IF(ISBLANK($B111),"",IF($F111=0,0,VLOOKUP($F111,'Base de données'!$A$2:$J$63,5))+IF($G111=0,0,VLOOKUP($G111,'Base de données'!$A$2:$J$63,5))+IF($H111=0,0,VLOOKUP($H111,'Base de données'!$A$2:$J$63,5))+IF($I111=0,0,VLOOKUP($I111,'Base de données'!$A$2:$J$63,5))+IF($J111=0,0,VLOOKUP($J111,'Base de données'!$A$2:$J$63,5))+IF($K111=0,0,VLOOKUP($K111,'Base de données'!$A$2:$J$63,5)))</f>
        <v/>
      </c>
      <c r="M111" s="96" t="str">
        <f>IF(ISBLANK($B111),"",IF($F111=0,0,VLOOKUP($F111,'Base de données'!$A$2:$J$63,6))+IF($G111=0,0,VLOOKUP($G111,'Base de données'!$A$2:$J$63,6))+IF($H111=0,0,VLOOKUP($H111,'Base de données'!$A$2:$J$63,6))+IF($I111=0,0,VLOOKUP($I111,'Base de données'!$A$2:$J$63,6))+IF($J111=0,0,VLOOKUP($J111,'Base de données'!$A$2:$J$63,6))+IF($K111=0,0,VLOOKUP($K111,'Base de données'!$A$2:$J$63,6)))</f>
        <v/>
      </c>
      <c r="N111" s="131" t="str">
        <f>IF(ISBLANK($B111),"",IF($F111=0,0,VLOOKUP($F111,'Base de données'!$A$2:$J$63,7))+IF($G111=0,0,VLOOKUP($G111,'Base de données'!$A$2:$J$63,7))+IF($H111=0,0,VLOOKUP($H111,'Base de données'!$A$2:$J$63,7))+IF($I111=0,0,VLOOKUP($I111,'Base de données'!$A$2:$J$63,7))+IF($J111=0,0,VLOOKUP($J111,'Base de données'!$A$2:$J$63,7))+IF($K111=0,0,VLOOKUP($K111,'Base de données'!$A$2:$J$63,7)))</f>
        <v/>
      </c>
      <c r="O111" s="128" t="str">
        <f t="shared" si="15"/>
        <v/>
      </c>
      <c r="P111" s="97" t="str">
        <f t="shared" si="12"/>
        <v/>
      </c>
      <c r="Q111" s="120" t="str">
        <f t="shared" si="13"/>
        <v/>
      </c>
      <c r="R111" s="139" t="str">
        <f>IF(ISBLANK($B111),"",IF($F111=0,0,VLOOKUP($F111,'Base de données'!$A$2:$J$63,3))+IF($G111=0,0,VLOOKUP($G111,'Base de données'!$A$2:$J$63,3))+IF($H111=0,0,VLOOKUP($H111,'Base de données'!$A$2:$J$63,3))+IF($I111=0,0,VLOOKUP($I111,'Base de données'!$A$2:$J$63,3))+IF($J111=0,0,VLOOKUP($J111,'Base de données'!$A$2:$J$63,3))+IF($K111=0,0,VLOOKUP($K111,'Base de données'!$A$2:$J$63,3)))</f>
        <v/>
      </c>
      <c r="S111" s="135" t="str">
        <f t="shared" si="14"/>
        <v/>
      </c>
    </row>
    <row r="112" spans="1:19" ht="15.75" thickBot="1">
      <c r="A112" s="109">
        <v>109</v>
      </c>
      <c r="B112" s="90"/>
      <c r="C112" s="91"/>
      <c r="D112" s="92"/>
      <c r="E112" s="92"/>
      <c r="F112" s="80"/>
      <c r="G112" s="91"/>
      <c r="H112" s="91"/>
      <c r="I112" s="91"/>
      <c r="J112" s="91"/>
      <c r="K112" s="93"/>
      <c r="L112" s="124" t="str">
        <f>IF(ISBLANK($B112),"",IF($F112=0,0,VLOOKUP($F112,'Base de données'!$A$2:$J$63,5))+IF($G112=0,0,VLOOKUP($G112,'Base de données'!$A$2:$J$63,5))+IF($H112=0,0,VLOOKUP($H112,'Base de données'!$A$2:$J$63,5))+IF($I112=0,0,VLOOKUP($I112,'Base de données'!$A$2:$J$63,5))+IF($J112=0,0,VLOOKUP($J112,'Base de données'!$A$2:$J$63,5))+IF($K112=0,0,VLOOKUP($K112,'Base de données'!$A$2:$J$63,5)))</f>
        <v/>
      </c>
      <c r="M112" s="96" t="str">
        <f>IF(ISBLANK($B112),"",IF($F112=0,0,VLOOKUP($F112,'Base de données'!$A$2:$J$63,6))+IF($G112=0,0,VLOOKUP($G112,'Base de données'!$A$2:$J$63,6))+IF($H112=0,0,VLOOKUP($H112,'Base de données'!$A$2:$J$63,6))+IF($I112=0,0,VLOOKUP($I112,'Base de données'!$A$2:$J$63,6))+IF($J112=0,0,VLOOKUP($J112,'Base de données'!$A$2:$J$63,6))+IF($K112=0,0,VLOOKUP($K112,'Base de données'!$A$2:$J$63,6)))</f>
        <v/>
      </c>
      <c r="N112" s="131" t="str">
        <f>IF(ISBLANK($B112),"",IF($F112=0,0,VLOOKUP($F112,'Base de données'!$A$2:$J$63,7))+IF($G112=0,0,VLOOKUP($G112,'Base de données'!$A$2:$J$63,7))+IF($H112=0,0,VLOOKUP($H112,'Base de données'!$A$2:$J$63,7))+IF($I112=0,0,VLOOKUP($I112,'Base de données'!$A$2:$J$63,7))+IF($J112=0,0,VLOOKUP($J112,'Base de données'!$A$2:$J$63,7))+IF($K112=0,0,VLOOKUP($K112,'Base de données'!$A$2:$J$63,7)))</f>
        <v/>
      </c>
      <c r="O112" s="128" t="str">
        <f t="shared" si="15"/>
        <v/>
      </c>
      <c r="P112" s="97" t="str">
        <f t="shared" si="12"/>
        <v/>
      </c>
      <c r="Q112" s="120" t="str">
        <f t="shared" si="13"/>
        <v/>
      </c>
      <c r="R112" s="139" t="str">
        <f>IF(ISBLANK($B112),"",IF($F112=0,0,VLOOKUP($F112,'Base de données'!$A$2:$J$63,3))+IF($G112=0,0,VLOOKUP($G112,'Base de données'!$A$2:$J$63,3))+IF($H112=0,0,VLOOKUP($H112,'Base de données'!$A$2:$J$63,3))+IF($I112=0,0,VLOOKUP($I112,'Base de données'!$A$2:$J$63,3))+IF($J112=0,0,VLOOKUP($J112,'Base de données'!$A$2:$J$63,3))+IF($K112=0,0,VLOOKUP($K112,'Base de données'!$A$2:$J$63,3)))</f>
        <v/>
      </c>
      <c r="S112" s="135" t="str">
        <f t="shared" si="14"/>
        <v/>
      </c>
    </row>
    <row r="113" spans="1:19" ht="15.75" thickBot="1">
      <c r="A113" s="109">
        <v>110</v>
      </c>
      <c r="B113" s="86"/>
      <c r="C113" s="87"/>
      <c r="D113" s="88"/>
      <c r="E113" s="88"/>
      <c r="F113" s="80"/>
      <c r="G113" s="88"/>
      <c r="H113" s="88"/>
      <c r="I113" s="88"/>
      <c r="J113" s="88"/>
      <c r="K113" s="89"/>
      <c r="L113" s="124" t="str">
        <f>IF(ISBLANK($B113),"",IF($F113=0,0,VLOOKUP($F113,'Base de données'!$A$2:$J$63,5))+IF($G113=0,0,VLOOKUP($G113,'Base de données'!$A$2:$J$63,5))+IF($H113=0,0,VLOOKUP($H113,'Base de données'!$A$2:$J$63,5))+IF($I113=0,0,VLOOKUP($I113,'Base de données'!$A$2:$J$63,5))+IF($J113=0,0,VLOOKUP($J113,'Base de données'!$A$2:$J$63,5))+IF($K113=0,0,VLOOKUP($K113,'Base de données'!$A$2:$J$63,5)))</f>
        <v/>
      </c>
      <c r="M113" s="96" t="str">
        <f>IF(ISBLANK($B113),"",IF($F113=0,0,VLOOKUP($F113,'Base de données'!$A$2:$J$63,6))+IF($G113=0,0,VLOOKUP($G113,'Base de données'!$A$2:$J$63,6))+IF($H113=0,0,VLOOKUP($H113,'Base de données'!$A$2:$J$63,6))+IF($I113=0,0,VLOOKUP($I113,'Base de données'!$A$2:$J$63,6))+IF($J113=0,0,VLOOKUP($J113,'Base de données'!$A$2:$J$63,6))+IF($K113=0,0,VLOOKUP($K113,'Base de données'!$A$2:$J$63,6)))</f>
        <v/>
      </c>
      <c r="N113" s="131" t="str">
        <f>IF(ISBLANK($B113),"",IF($F113=0,0,VLOOKUP($F113,'Base de données'!$A$2:$J$63,7))+IF($G113=0,0,VLOOKUP($G113,'Base de données'!$A$2:$J$63,7))+IF($H113=0,0,VLOOKUP($H113,'Base de données'!$A$2:$J$63,7))+IF($I113=0,0,VLOOKUP($I113,'Base de données'!$A$2:$J$63,7))+IF($J113=0,0,VLOOKUP($J113,'Base de données'!$A$2:$J$63,7))+IF($K113=0,0,VLOOKUP($K113,'Base de données'!$A$2:$J$63,7)))</f>
        <v/>
      </c>
      <c r="O113" s="128" t="str">
        <f t="shared" si="15"/>
        <v/>
      </c>
      <c r="P113" s="97" t="str">
        <f t="shared" si="12"/>
        <v/>
      </c>
      <c r="Q113" s="120" t="str">
        <f t="shared" si="13"/>
        <v/>
      </c>
      <c r="R113" s="139" t="str">
        <f>IF(ISBLANK($B113),"",IF($F113=0,0,VLOOKUP($F113,'Base de données'!$A$2:$J$63,3))+IF($G113=0,0,VLOOKUP($G113,'Base de données'!$A$2:$J$63,3))+IF($H113=0,0,VLOOKUP($H113,'Base de données'!$A$2:$J$63,3))+IF($I113=0,0,VLOOKUP($I113,'Base de données'!$A$2:$J$63,3))+IF($J113=0,0,VLOOKUP($J113,'Base de données'!$A$2:$J$63,3))+IF($K113=0,0,VLOOKUP($K113,'Base de données'!$A$2:$J$63,3)))</f>
        <v/>
      </c>
      <c r="S113" s="135" t="str">
        <f t="shared" si="14"/>
        <v/>
      </c>
    </row>
    <row r="114" spans="1:19" ht="15.75" thickBot="1">
      <c r="A114" s="109">
        <v>111</v>
      </c>
      <c r="B114" s="90"/>
      <c r="C114" s="91"/>
      <c r="D114" s="92"/>
      <c r="E114" s="92"/>
      <c r="F114" s="80"/>
      <c r="G114" s="91"/>
      <c r="H114" s="91"/>
      <c r="I114" s="91"/>
      <c r="J114" s="91"/>
      <c r="K114" s="93"/>
      <c r="L114" s="124" t="str">
        <f>IF(ISBLANK($B114),"",IF($F114=0,0,VLOOKUP($F114,'Base de données'!$A$2:$J$63,5))+IF($G114=0,0,VLOOKUP($G114,'Base de données'!$A$2:$J$63,5))+IF($H114=0,0,VLOOKUP($H114,'Base de données'!$A$2:$J$63,5))+IF($I114=0,0,VLOOKUP($I114,'Base de données'!$A$2:$J$63,5))+IF($J114=0,0,VLOOKUP($J114,'Base de données'!$A$2:$J$63,5))+IF($K114=0,0,VLOOKUP($K114,'Base de données'!$A$2:$J$63,5)))</f>
        <v/>
      </c>
      <c r="M114" s="96" t="str">
        <f>IF(ISBLANK($B114),"",IF($F114=0,0,VLOOKUP($F114,'Base de données'!$A$2:$J$63,6))+IF($G114=0,0,VLOOKUP($G114,'Base de données'!$A$2:$J$63,6))+IF($H114=0,0,VLOOKUP($H114,'Base de données'!$A$2:$J$63,6))+IF($I114=0,0,VLOOKUP($I114,'Base de données'!$A$2:$J$63,6))+IF($J114=0,0,VLOOKUP($J114,'Base de données'!$A$2:$J$63,6))+IF($K114=0,0,VLOOKUP($K114,'Base de données'!$A$2:$J$63,6)))</f>
        <v/>
      </c>
      <c r="N114" s="131" t="str">
        <f>IF(ISBLANK($B114),"",IF($F114=0,0,VLOOKUP($F114,'Base de données'!$A$2:$J$63,7))+IF($G114=0,0,VLOOKUP($G114,'Base de données'!$A$2:$J$63,7))+IF($H114=0,0,VLOOKUP($H114,'Base de données'!$A$2:$J$63,7))+IF($I114=0,0,VLOOKUP($I114,'Base de données'!$A$2:$J$63,7))+IF($J114=0,0,VLOOKUP($J114,'Base de données'!$A$2:$J$63,7))+IF($K114=0,0,VLOOKUP($K114,'Base de données'!$A$2:$J$63,7)))</f>
        <v/>
      </c>
      <c r="O114" s="128" t="str">
        <f t="shared" si="15"/>
        <v/>
      </c>
      <c r="P114" s="97" t="str">
        <f t="shared" si="12"/>
        <v/>
      </c>
      <c r="Q114" s="120" t="str">
        <f t="shared" si="13"/>
        <v/>
      </c>
      <c r="R114" s="139" t="str">
        <f>IF(ISBLANK($B114),"",IF($F114=0,0,VLOOKUP($F114,'Base de données'!$A$2:$J$63,3))+IF($G114=0,0,VLOOKUP($G114,'Base de données'!$A$2:$J$63,3))+IF($H114=0,0,VLOOKUP($H114,'Base de données'!$A$2:$J$63,3))+IF($I114=0,0,VLOOKUP($I114,'Base de données'!$A$2:$J$63,3))+IF($J114=0,0,VLOOKUP($J114,'Base de données'!$A$2:$J$63,3))+IF($K114=0,0,VLOOKUP($K114,'Base de données'!$A$2:$J$63,3)))</f>
        <v/>
      </c>
      <c r="S114" s="135" t="str">
        <f t="shared" si="14"/>
        <v/>
      </c>
    </row>
    <row r="115" spans="1:19" ht="15.75" thickBot="1">
      <c r="A115" s="109">
        <v>112</v>
      </c>
      <c r="B115" s="86"/>
      <c r="C115" s="87"/>
      <c r="D115" s="88"/>
      <c r="E115" s="88"/>
      <c r="F115" s="80"/>
      <c r="G115" s="88"/>
      <c r="H115" s="88"/>
      <c r="I115" s="88"/>
      <c r="J115" s="88"/>
      <c r="K115" s="89"/>
      <c r="L115" s="124" t="str">
        <f>IF(ISBLANK($B115),"",IF($F115=0,0,VLOOKUP($F115,'Base de données'!$A$2:$J$63,5))+IF($G115=0,0,VLOOKUP($G115,'Base de données'!$A$2:$J$63,5))+IF($H115=0,0,VLOOKUP($H115,'Base de données'!$A$2:$J$63,5))+IF($I115=0,0,VLOOKUP($I115,'Base de données'!$A$2:$J$63,5))+IF($J115=0,0,VLOOKUP($J115,'Base de données'!$A$2:$J$63,5))+IF($K115=0,0,VLOOKUP($K115,'Base de données'!$A$2:$J$63,5)))</f>
        <v/>
      </c>
      <c r="M115" s="96" t="str">
        <f>IF(ISBLANK($B115),"",IF($F115=0,0,VLOOKUP($F115,'Base de données'!$A$2:$J$63,6))+IF($G115=0,0,VLOOKUP($G115,'Base de données'!$A$2:$J$63,6))+IF($H115=0,0,VLOOKUP($H115,'Base de données'!$A$2:$J$63,6))+IF($I115=0,0,VLOOKUP($I115,'Base de données'!$A$2:$J$63,6))+IF($J115=0,0,VLOOKUP($J115,'Base de données'!$A$2:$J$63,6))+IF($K115=0,0,VLOOKUP($K115,'Base de données'!$A$2:$J$63,6)))</f>
        <v/>
      </c>
      <c r="N115" s="131" t="str">
        <f>IF(ISBLANK($B115),"",IF($F115=0,0,VLOOKUP($F115,'Base de données'!$A$2:$J$63,7))+IF($G115=0,0,VLOOKUP($G115,'Base de données'!$A$2:$J$63,7))+IF($H115=0,0,VLOOKUP($H115,'Base de données'!$A$2:$J$63,7))+IF($I115=0,0,VLOOKUP($I115,'Base de données'!$A$2:$J$63,7))+IF($J115=0,0,VLOOKUP($J115,'Base de données'!$A$2:$J$63,7))+IF($K115=0,0,VLOOKUP($K115,'Base de données'!$A$2:$J$63,7)))</f>
        <v/>
      </c>
      <c r="O115" s="128" t="str">
        <f t="shared" si="15"/>
        <v/>
      </c>
      <c r="P115" s="97" t="str">
        <f t="shared" si="12"/>
        <v/>
      </c>
      <c r="Q115" s="120" t="str">
        <f t="shared" si="13"/>
        <v/>
      </c>
      <c r="R115" s="139" t="str">
        <f>IF(ISBLANK($B115),"",IF($F115=0,0,VLOOKUP($F115,'Base de données'!$A$2:$J$63,3))+IF($G115=0,0,VLOOKUP($G115,'Base de données'!$A$2:$J$63,3))+IF($H115=0,0,VLOOKUP($H115,'Base de données'!$A$2:$J$63,3))+IF($I115=0,0,VLOOKUP($I115,'Base de données'!$A$2:$J$63,3))+IF($J115=0,0,VLOOKUP($J115,'Base de données'!$A$2:$J$63,3))+IF($K115=0,0,VLOOKUP($K115,'Base de données'!$A$2:$J$63,3)))</f>
        <v/>
      </c>
      <c r="S115" s="135" t="str">
        <f t="shared" si="14"/>
        <v/>
      </c>
    </row>
    <row r="116" spans="1:19" ht="15.75" thickBot="1">
      <c r="A116" s="109">
        <v>113</v>
      </c>
      <c r="B116" s="90"/>
      <c r="C116" s="91"/>
      <c r="D116" s="92"/>
      <c r="E116" s="92"/>
      <c r="F116" s="80"/>
      <c r="G116" s="91"/>
      <c r="H116" s="91"/>
      <c r="I116" s="91"/>
      <c r="J116" s="91"/>
      <c r="K116" s="93"/>
      <c r="L116" s="124" t="str">
        <f>IF(ISBLANK($B116),"",IF($F116=0,0,VLOOKUP($F116,'Base de données'!$A$2:$J$63,5))+IF($G116=0,0,VLOOKUP($G116,'Base de données'!$A$2:$J$63,5))+IF($H116=0,0,VLOOKUP($H116,'Base de données'!$A$2:$J$63,5))+IF($I116=0,0,VLOOKUP($I116,'Base de données'!$A$2:$J$63,5))+IF($J116=0,0,VLOOKUP($J116,'Base de données'!$A$2:$J$63,5))+IF($K116=0,0,VLOOKUP($K116,'Base de données'!$A$2:$J$63,5)))</f>
        <v/>
      </c>
      <c r="M116" s="96" t="str">
        <f>IF(ISBLANK($B116),"",IF($F116=0,0,VLOOKUP($F116,'Base de données'!$A$2:$J$63,6))+IF($G116=0,0,VLOOKUP($G116,'Base de données'!$A$2:$J$63,6))+IF($H116=0,0,VLOOKUP($H116,'Base de données'!$A$2:$J$63,6))+IF($I116=0,0,VLOOKUP($I116,'Base de données'!$A$2:$J$63,6))+IF($J116=0,0,VLOOKUP($J116,'Base de données'!$A$2:$J$63,6))+IF($K116=0,0,VLOOKUP($K116,'Base de données'!$A$2:$J$63,6)))</f>
        <v/>
      </c>
      <c r="N116" s="131" t="str">
        <f>IF(ISBLANK($B116),"",IF($F116=0,0,VLOOKUP($F116,'Base de données'!$A$2:$J$63,7))+IF($G116=0,0,VLOOKUP($G116,'Base de données'!$A$2:$J$63,7))+IF($H116=0,0,VLOOKUP($H116,'Base de données'!$A$2:$J$63,7))+IF($I116=0,0,VLOOKUP($I116,'Base de données'!$A$2:$J$63,7))+IF($J116=0,0,VLOOKUP($J116,'Base de données'!$A$2:$J$63,7))+IF($K116=0,0,VLOOKUP($K116,'Base de données'!$A$2:$J$63,7)))</f>
        <v/>
      </c>
      <c r="O116" s="128" t="str">
        <f t="shared" si="15"/>
        <v/>
      </c>
      <c r="P116" s="97" t="str">
        <f t="shared" si="12"/>
        <v/>
      </c>
      <c r="Q116" s="120" t="str">
        <f t="shared" si="13"/>
        <v/>
      </c>
      <c r="R116" s="139" t="str">
        <f>IF(ISBLANK($B116),"",IF($F116=0,0,VLOOKUP($F116,'Base de données'!$A$2:$J$63,3))+IF($G116=0,0,VLOOKUP($G116,'Base de données'!$A$2:$J$63,3))+IF($H116=0,0,VLOOKUP($H116,'Base de données'!$A$2:$J$63,3))+IF($I116=0,0,VLOOKUP($I116,'Base de données'!$A$2:$J$63,3))+IF($J116=0,0,VLOOKUP($J116,'Base de données'!$A$2:$J$63,3))+IF($K116=0,0,VLOOKUP($K116,'Base de données'!$A$2:$J$63,3)))</f>
        <v/>
      </c>
      <c r="S116" s="135" t="str">
        <f t="shared" si="14"/>
        <v/>
      </c>
    </row>
    <row r="117" spans="1:19" ht="15.75" thickBot="1">
      <c r="A117" s="109">
        <v>114</v>
      </c>
      <c r="B117" s="86"/>
      <c r="C117" s="87"/>
      <c r="D117" s="88"/>
      <c r="E117" s="88"/>
      <c r="F117" s="80"/>
      <c r="G117" s="88"/>
      <c r="H117" s="88"/>
      <c r="I117" s="88"/>
      <c r="J117" s="88"/>
      <c r="K117" s="89"/>
      <c r="L117" s="124" t="str">
        <f>IF(ISBLANK($B117),"",IF($F117=0,0,VLOOKUP($F117,'Base de données'!$A$2:$J$63,5))+IF($G117=0,0,VLOOKUP($G117,'Base de données'!$A$2:$J$63,5))+IF($H117=0,0,VLOOKUP($H117,'Base de données'!$A$2:$J$63,5))+IF($I117=0,0,VLOOKUP($I117,'Base de données'!$A$2:$J$63,5))+IF($J117=0,0,VLOOKUP($J117,'Base de données'!$A$2:$J$63,5))+IF($K117=0,0,VLOOKUP($K117,'Base de données'!$A$2:$J$63,5)))</f>
        <v/>
      </c>
      <c r="M117" s="96" t="str">
        <f>IF(ISBLANK($B117),"",IF($F117=0,0,VLOOKUP($F117,'Base de données'!$A$2:$J$63,6))+IF($G117=0,0,VLOOKUP($G117,'Base de données'!$A$2:$J$63,6))+IF($H117=0,0,VLOOKUP($H117,'Base de données'!$A$2:$J$63,6))+IF($I117=0,0,VLOOKUP($I117,'Base de données'!$A$2:$J$63,6))+IF($J117=0,0,VLOOKUP($J117,'Base de données'!$A$2:$J$63,6))+IF($K117=0,0,VLOOKUP($K117,'Base de données'!$A$2:$J$63,6)))</f>
        <v/>
      </c>
      <c r="N117" s="131" t="str">
        <f>IF(ISBLANK($B117),"",IF($F117=0,0,VLOOKUP($F117,'Base de données'!$A$2:$J$63,7))+IF($G117=0,0,VLOOKUP($G117,'Base de données'!$A$2:$J$63,7))+IF($H117=0,0,VLOOKUP($H117,'Base de données'!$A$2:$J$63,7))+IF($I117=0,0,VLOOKUP($I117,'Base de données'!$A$2:$J$63,7))+IF($J117=0,0,VLOOKUP($J117,'Base de données'!$A$2:$J$63,7))+IF($K117=0,0,VLOOKUP($K117,'Base de données'!$A$2:$J$63,7)))</f>
        <v/>
      </c>
      <c r="O117" s="128" t="str">
        <f t="shared" si="15"/>
        <v/>
      </c>
      <c r="P117" s="97" t="str">
        <f t="shared" si="12"/>
        <v/>
      </c>
      <c r="Q117" s="120" t="str">
        <f t="shared" si="13"/>
        <v/>
      </c>
      <c r="R117" s="139" t="str">
        <f>IF(ISBLANK($B117),"",IF($F117=0,0,VLOOKUP($F117,'Base de données'!$A$2:$J$63,3))+IF($G117=0,0,VLOOKUP($G117,'Base de données'!$A$2:$J$63,3))+IF($H117=0,0,VLOOKUP($H117,'Base de données'!$A$2:$J$63,3))+IF($I117=0,0,VLOOKUP($I117,'Base de données'!$A$2:$J$63,3))+IF($J117=0,0,VLOOKUP($J117,'Base de données'!$A$2:$J$63,3))+IF($K117=0,0,VLOOKUP($K117,'Base de données'!$A$2:$J$63,3)))</f>
        <v/>
      </c>
      <c r="S117" s="135" t="str">
        <f t="shared" si="14"/>
        <v/>
      </c>
    </row>
    <row r="118" spans="1:19" ht="15.75" thickBot="1">
      <c r="A118" s="109">
        <v>115</v>
      </c>
      <c r="B118" s="90"/>
      <c r="C118" s="91"/>
      <c r="D118" s="92"/>
      <c r="E118" s="92"/>
      <c r="F118" s="80"/>
      <c r="G118" s="91"/>
      <c r="H118" s="91"/>
      <c r="I118" s="91"/>
      <c r="J118" s="91"/>
      <c r="K118" s="93"/>
      <c r="L118" s="124" t="str">
        <f>IF(ISBLANK($B118),"",IF($F118=0,0,VLOOKUP($F118,'Base de données'!$A$2:$J$63,5))+IF($G118=0,0,VLOOKUP($G118,'Base de données'!$A$2:$J$63,5))+IF($H118=0,0,VLOOKUP($H118,'Base de données'!$A$2:$J$63,5))+IF($I118=0,0,VLOOKUP($I118,'Base de données'!$A$2:$J$63,5))+IF($J118=0,0,VLOOKUP($J118,'Base de données'!$A$2:$J$63,5))+IF($K118=0,0,VLOOKUP($K118,'Base de données'!$A$2:$J$63,5)))</f>
        <v/>
      </c>
      <c r="M118" s="96" t="str">
        <f>IF(ISBLANK($B118),"",IF($F118=0,0,VLOOKUP($F118,'Base de données'!$A$2:$J$63,6))+IF($G118=0,0,VLOOKUP($G118,'Base de données'!$A$2:$J$63,6))+IF($H118=0,0,VLOOKUP($H118,'Base de données'!$A$2:$J$63,6))+IF($I118=0,0,VLOOKUP($I118,'Base de données'!$A$2:$J$63,6))+IF($J118=0,0,VLOOKUP($J118,'Base de données'!$A$2:$J$63,6))+IF($K118=0,0,VLOOKUP($K118,'Base de données'!$A$2:$J$63,6)))</f>
        <v/>
      </c>
      <c r="N118" s="131" t="str">
        <f>IF(ISBLANK($B118),"",IF($F118=0,0,VLOOKUP($F118,'Base de données'!$A$2:$J$63,7))+IF($G118=0,0,VLOOKUP($G118,'Base de données'!$A$2:$J$63,7))+IF($H118=0,0,VLOOKUP($H118,'Base de données'!$A$2:$J$63,7))+IF($I118=0,0,VLOOKUP($I118,'Base de données'!$A$2:$J$63,7))+IF($J118=0,0,VLOOKUP($J118,'Base de données'!$A$2:$J$63,7))+IF($K118=0,0,VLOOKUP($K118,'Base de données'!$A$2:$J$63,7)))</f>
        <v/>
      </c>
      <c r="O118" s="128" t="str">
        <f t="shared" si="15"/>
        <v/>
      </c>
      <c r="P118" s="97" t="str">
        <f t="shared" si="12"/>
        <v/>
      </c>
      <c r="Q118" s="120" t="str">
        <f t="shared" si="13"/>
        <v/>
      </c>
      <c r="R118" s="139" t="str">
        <f>IF(ISBLANK($B118),"",IF($F118=0,0,VLOOKUP($F118,'Base de données'!$A$2:$J$63,3))+IF($G118=0,0,VLOOKUP($G118,'Base de données'!$A$2:$J$63,3))+IF($H118=0,0,VLOOKUP($H118,'Base de données'!$A$2:$J$63,3))+IF($I118=0,0,VLOOKUP($I118,'Base de données'!$A$2:$J$63,3))+IF($J118=0,0,VLOOKUP($J118,'Base de données'!$A$2:$J$63,3))+IF($K118=0,0,VLOOKUP($K118,'Base de données'!$A$2:$J$63,3)))</f>
        <v/>
      </c>
      <c r="S118" s="135" t="str">
        <f t="shared" si="14"/>
        <v/>
      </c>
    </row>
    <row r="119" spans="1:19" ht="15.75" thickBot="1">
      <c r="A119" s="109">
        <v>116</v>
      </c>
      <c r="B119" s="86"/>
      <c r="C119" s="87"/>
      <c r="D119" s="88"/>
      <c r="E119" s="88"/>
      <c r="F119" s="80"/>
      <c r="G119" s="88"/>
      <c r="H119" s="88"/>
      <c r="I119" s="88"/>
      <c r="J119" s="88"/>
      <c r="K119" s="89"/>
      <c r="L119" s="124" t="str">
        <f>IF(ISBLANK($B119),"",IF($F119=0,0,VLOOKUP($F119,'Base de données'!$A$2:$J$63,5))+IF($G119=0,0,VLOOKUP($G119,'Base de données'!$A$2:$J$63,5))+IF($H119=0,0,VLOOKUP($H119,'Base de données'!$A$2:$J$63,5))+IF($I119=0,0,VLOOKUP($I119,'Base de données'!$A$2:$J$63,5))+IF($J119=0,0,VLOOKUP($J119,'Base de données'!$A$2:$J$63,5))+IF($K119=0,0,VLOOKUP($K119,'Base de données'!$A$2:$J$63,5)))</f>
        <v/>
      </c>
      <c r="M119" s="96" t="str">
        <f>IF(ISBLANK($B119),"",IF($F119=0,0,VLOOKUP($F119,'Base de données'!$A$2:$J$63,6))+IF($G119=0,0,VLOOKUP($G119,'Base de données'!$A$2:$J$63,6))+IF($H119=0,0,VLOOKUP($H119,'Base de données'!$A$2:$J$63,6))+IF($I119=0,0,VLOOKUP($I119,'Base de données'!$A$2:$J$63,6))+IF($J119=0,0,VLOOKUP($J119,'Base de données'!$A$2:$J$63,6))+IF($K119=0,0,VLOOKUP($K119,'Base de données'!$A$2:$J$63,6)))</f>
        <v/>
      </c>
      <c r="N119" s="131" t="str">
        <f>IF(ISBLANK($B119),"",IF($F119=0,0,VLOOKUP($F119,'Base de données'!$A$2:$J$63,7))+IF($G119=0,0,VLOOKUP($G119,'Base de données'!$A$2:$J$63,7))+IF($H119=0,0,VLOOKUP($H119,'Base de données'!$A$2:$J$63,7))+IF($I119=0,0,VLOOKUP($I119,'Base de données'!$A$2:$J$63,7))+IF($J119=0,0,VLOOKUP($J119,'Base de données'!$A$2:$J$63,7))+IF($K119=0,0,VLOOKUP($K119,'Base de données'!$A$2:$J$63,7)))</f>
        <v/>
      </c>
      <c r="O119" s="128" t="str">
        <f t="shared" si="15"/>
        <v/>
      </c>
      <c r="P119" s="97" t="str">
        <f t="shared" si="12"/>
        <v/>
      </c>
      <c r="Q119" s="120" t="str">
        <f t="shared" si="13"/>
        <v/>
      </c>
      <c r="R119" s="139" t="str">
        <f>IF(ISBLANK($B119),"",IF($F119=0,0,VLOOKUP($F119,'Base de données'!$A$2:$J$63,3))+IF($G119=0,0,VLOOKUP($G119,'Base de données'!$A$2:$J$63,3))+IF($H119=0,0,VLOOKUP($H119,'Base de données'!$A$2:$J$63,3))+IF($I119=0,0,VLOOKUP($I119,'Base de données'!$A$2:$J$63,3))+IF($J119=0,0,VLOOKUP($J119,'Base de données'!$A$2:$J$63,3))+IF($K119=0,0,VLOOKUP($K119,'Base de données'!$A$2:$J$63,3)))</f>
        <v/>
      </c>
      <c r="S119" s="135" t="str">
        <f t="shared" si="14"/>
        <v/>
      </c>
    </row>
    <row r="120" spans="1:19" ht="15.75" thickBot="1">
      <c r="A120" s="109">
        <v>117</v>
      </c>
      <c r="B120" s="90"/>
      <c r="C120" s="91"/>
      <c r="D120" s="92"/>
      <c r="E120" s="92"/>
      <c r="F120" s="80"/>
      <c r="G120" s="91"/>
      <c r="H120" s="91"/>
      <c r="I120" s="91"/>
      <c r="J120" s="91"/>
      <c r="K120" s="93"/>
      <c r="L120" s="124" t="str">
        <f>IF(ISBLANK($B120),"",IF($F120=0,0,VLOOKUP($F120,'Base de données'!$A$2:$J$63,5))+IF($G120=0,0,VLOOKUP($G120,'Base de données'!$A$2:$J$63,5))+IF($H120=0,0,VLOOKUP($H120,'Base de données'!$A$2:$J$63,5))+IF($I120=0,0,VLOOKUP($I120,'Base de données'!$A$2:$J$63,5))+IF($J120=0,0,VLOOKUP($J120,'Base de données'!$A$2:$J$63,5))+IF($K120=0,0,VLOOKUP($K120,'Base de données'!$A$2:$J$63,5)))</f>
        <v/>
      </c>
      <c r="M120" s="96" t="str">
        <f>IF(ISBLANK($B120),"",IF($F120=0,0,VLOOKUP($F120,'Base de données'!$A$2:$J$63,6))+IF($G120=0,0,VLOOKUP($G120,'Base de données'!$A$2:$J$63,6))+IF($H120=0,0,VLOOKUP($H120,'Base de données'!$A$2:$J$63,6))+IF($I120=0,0,VLOOKUP($I120,'Base de données'!$A$2:$J$63,6))+IF($J120=0,0,VLOOKUP($J120,'Base de données'!$A$2:$J$63,6))+IF($K120=0,0,VLOOKUP($K120,'Base de données'!$A$2:$J$63,6)))</f>
        <v/>
      </c>
      <c r="N120" s="131" t="str">
        <f>IF(ISBLANK($B120),"",IF($F120=0,0,VLOOKUP($F120,'Base de données'!$A$2:$J$63,7))+IF($G120=0,0,VLOOKUP($G120,'Base de données'!$A$2:$J$63,7))+IF($H120=0,0,VLOOKUP($H120,'Base de données'!$A$2:$J$63,7))+IF($I120=0,0,VLOOKUP($I120,'Base de données'!$A$2:$J$63,7))+IF($J120=0,0,VLOOKUP($J120,'Base de données'!$A$2:$J$63,7))+IF($K120=0,0,VLOOKUP($K120,'Base de données'!$A$2:$J$63,7)))</f>
        <v/>
      </c>
      <c r="O120" s="128" t="str">
        <f t="shared" si="15"/>
        <v/>
      </c>
      <c r="P120" s="97" t="str">
        <f t="shared" si="12"/>
        <v/>
      </c>
      <c r="Q120" s="120" t="str">
        <f t="shared" si="13"/>
        <v/>
      </c>
      <c r="R120" s="139" t="str">
        <f>IF(ISBLANK($B120),"",IF($F120=0,0,VLOOKUP($F120,'Base de données'!$A$2:$J$63,3))+IF($G120=0,0,VLOOKUP($G120,'Base de données'!$A$2:$J$63,3))+IF($H120=0,0,VLOOKUP($H120,'Base de données'!$A$2:$J$63,3))+IF($I120=0,0,VLOOKUP($I120,'Base de données'!$A$2:$J$63,3))+IF($J120=0,0,VLOOKUP($J120,'Base de données'!$A$2:$J$63,3))+IF($K120=0,0,VLOOKUP($K120,'Base de données'!$A$2:$J$63,3)))</f>
        <v/>
      </c>
      <c r="S120" s="135" t="str">
        <f t="shared" si="14"/>
        <v/>
      </c>
    </row>
    <row r="121" spans="1:19" ht="15.75" thickBot="1">
      <c r="A121" s="109">
        <v>118</v>
      </c>
      <c r="B121" s="86"/>
      <c r="C121" s="87"/>
      <c r="D121" s="88"/>
      <c r="E121" s="88"/>
      <c r="F121" s="80"/>
      <c r="G121" s="88"/>
      <c r="H121" s="88"/>
      <c r="I121" s="88"/>
      <c r="J121" s="88"/>
      <c r="K121" s="89"/>
      <c r="L121" s="124" t="str">
        <f>IF(ISBLANK($B121),"",IF($F121=0,0,VLOOKUP($F121,'Base de données'!$A$2:$J$63,5))+IF($G121=0,0,VLOOKUP($G121,'Base de données'!$A$2:$J$63,5))+IF($H121=0,0,VLOOKUP($H121,'Base de données'!$A$2:$J$63,5))+IF($I121=0,0,VLOOKUP($I121,'Base de données'!$A$2:$J$63,5))+IF($J121=0,0,VLOOKUP($J121,'Base de données'!$A$2:$J$63,5))+IF($K121=0,0,VLOOKUP($K121,'Base de données'!$A$2:$J$63,5)))</f>
        <v/>
      </c>
      <c r="M121" s="96" t="str">
        <f>IF(ISBLANK($B121),"",IF($F121=0,0,VLOOKUP($F121,'Base de données'!$A$2:$J$63,6))+IF($G121=0,0,VLOOKUP($G121,'Base de données'!$A$2:$J$63,6))+IF($H121=0,0,VLOOKUP($H121,'Base de données'!$A$2:$J$63,6))+IF($I121=0,0,VLOOKUP($I121,'Base de données'!$A$2:$J$63,6))+IF($J121=0,0,VLOOKUP($J121,'Base de données'!$A$2:$J$63,6))+IF($K121=0,0,VLOOKUP($K121,'Base de données'!$A$2:$J$63,6)))</f>
        <v/>
      </c>
      <c r="N121" s="131" t="str">
        <f>IF(ISBLANK($B121),"",IF($F121=0,0,VLOOKUP($F121,'Base de données'!$A$2:$J$63,7))+IF($G121=0,0,VLOOKUP($G121,'Base de données'!$A$2:$J$63,7))+IF($H121=0,0,VLOOKUP($H121,'Base de données'!$A$2:$J$63,7))+IF($I121=0,0,VLOOKUP($I121,'Base de données'!$A$2:$J$63,7))+IF($J121=0,0,VLOOKUP($J121,'Base de données'!$A$2:$J$63,7))+IF($K121=0,0,VLOOKUP($K121,'Base de données'!$A$2:$J$63,7)))</f>
        <v/>
      </c>
      <c r="O121" s="128" t="str">
        <f t="shared" si="15"/>
        <v/>
      </c>
      <c r="P121" s="97" t="str">
        <f t="shared" si="12"/>
        <v/>
      </c>
      <c r="Q121" s="120" t="str">
        <f t="shared" si="13"/>
        <v/>
      </c>
      <c r="R121" s="139" t="str">
        <f>IF(ISBLANK($B121),"",IF($F121=0,0,VLOOKUP($F121,'Base de données'!$A$2:$J$63,3))+IF($G121=0,0,VLOOKUP($G121,'Base de données'!$A$2:$J$63,3))+IF($H121=0,0,VLOOKUP($H121,'Base de données'!$A$2:$J$63,3))+IF($I121=0,0,VLOOKUP($I121,'Base de données'!$A$2:$J$63,3))+IF($J121=0,0,VLOOKUP($J121,'Base de données'!$A$2:$J$63,3))+IF($K121=0,0,VLOOKUP($K121,'Base de données'!$A$2:$J$63,3)))</f>
        <v/>
      </c>
      <c r="S121" s="135" t="str">
        <f t="shared" si="14"/>
        <v/>
      </c>
    </row>
    <row r="122" spans="1:19" ht="15.75" thickBot="1">
      <c r="A122" s="109">
        <v>119</v>
      </c>
      <c r="B122" s="90"/>
      <c r="C122" s="91"/>
      <c r="D122" s="92"/>
      <c r="E122" s="92"/>
      <c r="F122" s="80"/>
      <c r="G122" s="91"/>
      <c r="H122" s="91"/>
      <c r="I122" s="91"/>
      <c r="J122" s="91"/>
      <c r="K122" s="93"/>
      <c r="L122" s="124" t="str">
        <f>IF(ISBLANK($B122),"",IF($F122=0,0,VLOOKUP($F122,'Base de données'!$A$2:$J$63,5))+IF($G122=0,0,VLOOKUP($G122,'Base de données'!$A$2:$J$63,5))+IF($H122=0,0,VLOOKUP($H122,'Base de données'!$A$2:$J$63,5))+IF($I122=0,0,VLOOKUP($I122,'Base de données'!$A$2:$J$63,5))+IF($J122=0,0,VLOOKUP($J122,'Base de données'!$A$2:$J$63,5))+IF($K122=0,0,VLOOKUP($K122,'Base de données'!$A$2:$J$63,5)))</f>
        <v/>
      </c>
      <c r="M122" s="96" t="str">
        <f>IF(ISBLANK($B122),"",IF($F122=0,0,VLOOKUP($F122,'Base de données'!$A$2:$J$63,6))+IF($G122=0,0,VLOOKUP($G122,'Base de données'!$A$2:$J$63,6))+IF($H122=0,0,VLOOKUP($H122,'Base de données'!$A$2:$J$63,6))+IF($I122=0,0,VLOOKUP($I122,'Base de données'!$A$2:$J$63,6))+IF($J122=0,0,VLOOKUP($J122,'Base de données'!$A$2:$J$63,6))+IF($K122=0,0,VLOOKUP($K122,'Base de données'!$A$2:$J$63,6)))</f>
        <v/>
      </c>
      <c r="N122" s="131" t="str">
        <f>IF(ISBLANK($B122),"",IF($F122=0,0,VLOOKUP($F122,'Base de données'!$A$2:$J$63,7))+IF($G122=0,0,VLOOKUP($G122,'Base de données'!$A$2:$J$63,7))+IF($H122=0,0,VLOOKUP($H122,'Base de données'!$A$2:$J$63,7))+IF($I122=0,0,VLOOKUP($I122,'Base de données'!$A$2:$J$63,7))+IF($J122=0,0,VLOOKUP($J122,'Base de données'!$A$2:$J$63,7))+IF($K122=0,0,VLOOKUP($K122,'Base de données'!$A$2:$J$63,7)))</f>
        <v/>
      </c>
      <c r="O122" s="128" t="str">
        <f t="shared" si="15"/>
        <v/>
      </c>
      <c r="P122" s="97" t="str">
        <f t="shared" si="12"/>
        <v/>
      </c>
      <c r="Q122" s="120" t="str">
        <f t="shared" si="13"/>
        <v/>
      </c>
      <c r="R122" s="139" t="str">
        <f>IF(ISBLANK($B122),"",IF($F122=0,0,VLOOKUP($F122,'Base de données'!$A$2:$J$63,3))+IF($G122=0,0,VLOOKUP($G122,'Base de données'!$A$2:$J$63,3))+IF($H122=0,0,VLOOKUP($H122,'Base de données'!$A$2:$J$63,3))+IF($I122=0,0,VLOOKUP($I122,'Base de données'!$A$2:$J$63,3))+IF($J122=0,0,VLOOKUP($J122,'Base de données'!$A$2:$J$63,3))+IF($K122=0,0,VLOOKUP($K122,'Base de données'!$A$2:$J$63,3)))</f>
        <v/>
      </c>
      <c r="S122" s="135" t="str">
        <f t="shared" si="14"/>
        <v/>
      </c>
    </row>
    <row r="123" spans="1:19" ht="15.75" thickBot="1">
      <c r="A123" s="109">
        <v>120</v>
      </c>
      <c r="B123" s="86"/>
      <c r="C123" s="87"/>
      <c r="D123" s="88"/>
      <c r="E123" s="88"/>
      <c r="F123" s="80"/>
      <c r="G123" s="88"/>
      <c r="H123" s="88"/>
      <c r="I123" s="88"/>
      <c r="J123" s="88"/>
      <c r="K123" s="89"/>
      <c r="L123" s="124" t="str">
        <f>IF(ISBLANK($B123),"",IF($F123=0,0,VLOOKUP($F123,'Base de données'!$A$2:$J$63,5))+IF($G123=0,0,VLOOKUP($G123,'Base de données'!$A$2:$J$63,5))+IF($H123=0,0,VLOOKUP($H123,'Base de données'!$A$2:$J$63,5))+IF($I123=0,0,VLOOKUP($I123,'Base de données'!$A$2:$J$63,5))+IF($J123=0,0,VLOOKUP($J123,'Base de données'!$A$2:$J$63,5))+IF($K123=0,0,VLOOKUP($K123,'Base de données'!$A$2:$J$63,5)))</f>
        <v/>
      </c>
      <c r="M123" s="96" t="str">
        <f>IF(ISBLANK($B123),"",IF($F123=0,0,VLOOKUP($F123,'Base de données'!$A$2:$J$63,6))+IF($G123=0,0,VLOOKUP($G123,'Base de données'!$A$2:$J$63,6))+IF($H123=0,0,VLOOKUP($H123,'Base de données'!$A$2:$J$63,6))+IF($I123=0,0,VLOOKUP($I123,'Base de données'!$A$2:$J$63,6))+IF($J123=0,0,VLOOKUP($J123,'Base de données'!$A$2:$J$63,6))+IF($K123=0,0,VLOOKUP($K123,'Base de données'!$A$2:$J$63,6)))</f>
        <v/>
      </c>
      <c r="N123" s="131" t="str">
        <f>IF(ISBLANK($B123),"",IF($F123=0,0,VLOOKUP($F123,'Base de données'!$A$2:$J$63,7))+IF($G123=0,0,VLOOKUP($G123,'Base de données'!$A$2:$J$63,7))+IF($H123=0,0,VLOOKUP($H123,'Base de données'!$A$2:$J$63,7))+IF($I123=0,0,VLOOKUP($I123,'Base de données'!$A$2:$J$63,7))+IF($J123=0,0,VLOOKUP($J123,'Base de données'!$A$2:$J$63,7))+IF($K123=0,0,VLOOKUP($K123,'Base de données'!$A$2:$J$63,7)))</f>
        <v/>
      </c>
      <c r="O123" s="128" t="str">
        <f t="shared" si="15"/>
        <v/>
      </c>
      <c r="P123" s="97" t="str">
        <f t="shared" si="12"/>
        <v/>
      </c>
      <c r="Q123" s="120" t="str">
        <f t="shared" si="13"/>
        <v/>
      </c>
      <c r="R123" s="139" t="str">
        <f>IF(ISBLANK($B123),"",IF($F123=0,0,VLOOKUP($F123,'Base de données'!$A$2:$J$63,3))+IF($G123=0,0,VLOOKUP($G123,'Base de données'!$A$2:$J$63,3))+IF($H123=0,0,VLOOKUP($H123,'Base de données'!$A$2:$J$63,3))+IF($I123=0,0,VLOOKUP($I123,'Base de données'!$A$2:$J$63,3))+IF($J123=0,0,VLOOKUP($J123,'Base de données'!$A$2:$J$63,3))+IF($K123=0,0,VLOOKUP($K123,'Base de données'!$A$2:$J$63,3)))</f>
        <v/>
      </c>
      <c r="S123" s="135" t="str">
        <f t="shared" si="14"/>
        <v/>
      </c>
    </row>
    <row r="124" spans="1:19" ht="15.75" thickBot="1">
      <c r="A124" s="109">
        <v>121</v>
      </c>
      <c r="B124" s="90"/>
      <c r="C124" s="91"/>
      <c r="D124" s="92"/>
      <c r="E124" s="92"/>
      <c r="F124" s="80"/>
      <c r="G124" s="91"/>
      <c r="H124" s="91"/>
      <c r="I124" s="91"/>
      <c r="J124" s="91"/>
      <c r="K124" s="93"/>
      <c r="L124" s="124" t="str">
        <f>IF(ISBLANK($B124),"",IF($F124=0,0,VLOOKUP($F124,'Base de données'!$A$2:$J$63,5))+IF($G124=0,0,VLOOKUP($G124,'Base de données'!$A$2:$J$63,5))+IF($H124=0,0,VLOOKUP($H124,'Base de données'!$A$2:$J$63,5))+IF($I124=0,0,VLOOKUP($I124,'Base de données'!$A$2:$J$63,5))+IF($J124=0,0,VLOOKUP($J124,'Base de données'!$A$2:$J$63,5))+IF($K124=0,0,VLOOKUP($K124,'Base de données'!$A$2:$J$63,5)))</f>
        <v/>
      </c>
      <c r="M124" s="96" t="str">
        <f>IF(ISBLANK($B124),"",IF($F124=0,0,VLOOKUP($F124,'Base de données'!$A$2:$J$63,6))+IF($G124=0,0,VLOOKUP($G124,'Base de données'!$A$2:$J$63,6))+IF($H124=0,0,VLOOKUP($H124,'Base de données'!$A$2:$J$63,6))+IF($I124=0,0,VLOOKUP($I124,'Base de données'!$A$2:$J$63,6))+IF($J124=0,0,VLOOKUP($J124,'Base de données'!$A$2:$J$63,6))+IF($K124=0,0,VLOOKUP($K124,'Base de données'!$A$2:$J$63,6)))</f>
        <v/>
      </c>
      <c r="N124" s="131" t="str">
        <f>IF(ISBLANK($B124),"",IF($F124=0,0,VLOOKUP($F124,'Base de données'!$A$2:$J$63,7))+IF($G124=0,0,VLOOKUP($G124,'Base de données'!$A$2:$J$63,7))+IF($H124=0,0,VLOOKUP($H124,'Base de données'!$A$2:$J$63,7))+IF($I124=0,0,VLOOKUP($I124,'Base de données'!$A$2:$J$63,7))+IF($J124=0,0,VLOOKUP($J124,'Base de données'!$A$2:$J$63,7))+IF($K124=0,0,VLOOKUP($K124,'Base de données'!$A$2:$J$63,7)))</f>
        <v/>
      </c>
      <c r="O124" s="128" t="str">
        <f t="shared" si="15"/>
        <v/>
      </c>
      <c r="P124" s="97" t="str">
        <f t="shared" si="12"/>
        <v/>
      </c>
      <c r="Q124" s="120" t="str">
        <f t="shared" si="13"/>
        <v/>
      </c>
      <c r="R124" s="139" t="str">
        <f>IF(ISBLANK($B124),"",IF($F124=0,0,VLOOKUP($F124,'Base de données'!$A$2:$J$63,3))+IF($G124=0,0,VLOOKUP($G124,'Base de données'!$A$2:$J$63,3))+IF($H124=0,0,VLOOKUP($H124,'Base de données'!$A$2:$J$63,3))+IF($I124=0,0,VLOOKUP($I124,'Base de données'!$A$2:$J$63,3))+IF($J124=0,0,VLOOKUP($J124,'Base de données'!$A$2:$J$63,3))+IF($K124=0,0,VLOOKUP($K124,'Base de données'!$A$2:$J$63,3)))</f>
        <v/>
      </c>
      <c r="S124" s="135" t="str">
        <f t="shared" si="14"/>
        <v/>
      </c>
    </row>
    <row r="125" spans="1:19" ht="15.75" thickBot="1">
      <c r="A125" s="109">
        <v>122</v>
      </c>
      <c r="B125" s="86"/>
      <c r="C125" s="87"/>
      <c r="D125" s="88"/>
      <c r="E125" s="88"/>
      <c r="F125" s="80"/>
      <c r="G125" s="88"/>
      <c r="H125" s="88"/>
      <c r="I125" s="88"/>
      <c r="J125" s="88"/>
      <c r="K125" s="89"/>
      <c r="L125" s="124" t="str">
        <f>IF(ISBLANK($B125),"",IF($F125=0,0,VLOOKUP($F125,'Base de données'!$A$2:$J$63,5))+IF($G125=0,0,VLOOKUP($G125,'Base de données'!$A$2:$J$63,5))+IF($H125=0,0,VLOOKUP($H125,'Base de données'!$A$2:$J$63,5))+IF($I125=0,0,VLOOKUP($I125,'Base de données'!$A$2:$J$63,5))+IF($J125=0,0,VLOOKUP($J125,'Base de données'!$A$2:$J$63,5))+IF($K125=0,0,VLOOKUP($K125,'Base de données'!$A$2:$J$63,5)))</f>
        <v/>
      </c>
      <c r="M125" s="96" t="str">
        <f>IF(ISBLANK($B125),"",IF($F125=0,0,VLOOKUP($F125,'Base de données'!$A$2:$J$63,6))+IF($G125=0,0,VLOOKUP($G125,'Base de données'!$A$2:$J$63,6))+IF($H125=0,0,VLOOKUP($H125,'Base de données'!$A$2:$J$63,6))+IF($I125=0,0,VLOOKUP($I125,'Base de données'!$A$2:$J$63,6))+IF($J125=0,0,VLOOKUP($J125,'Base de données'!$A$2:$J$63,6))+IF($K125=0,0,VLOOKUP($K125,'Base de données'!$A$2:$J$63,6)))</f>
        <v/>
      </c>
      <c r="N125" s="131" t="str">
        <f>IF(ISBLANK($B125),"",IF($F125=0,0,VLOOKUP($F125,'Base de données'!$A$2:$J$63,7))+IF($G125=0,0,VLOOKUP($G125,'Base de données'!$A$2:$J$63,7))+IF($H125=0,0,VLOOKUP($H125,'Base de données'!$A$2:$J$63,7))+IF($I125=0,0,VLOOKUP($I125,'Base de données'!$A$2:$J$63,7))+IF($J125=0,0,VLOOKUP($J125,'Base de données'!$A$2:$J$63,7))+IF($K125=0,0,VLOOKUP($K125,'Base de données'!$A$2:$J$63,7)))</f>
        <v/>
      </c>
      <c r="O125" s="128" t="str">
        <f t="shared" si="15"/>
        <v/>
      </c>
      <c r="P125" s="97" t="str">
        <f t="shared" si="12"/>
        <v/>
      </c>
      <c r="Q125" s="120" t="str">
        <f t="shared" si="13"/>
        <v/>
      </c>
      <c r="R125" s="139" t="str">
        <f>IF(ISBLANK($B125),"",IF($F125=0,0,VLOOKUP($F125,'Base de données'!$A$2:$J$63,3))+IF($G125=0,0,VLOOKUP($G125,'Base de données'!$A$2:$J$63,3))+IF($H125=0,0,VLOOKUP($H125,'Base de données'!$A$2:$J$63,3))+IF($I125=0,0,VLOOKUP($I125,'Base de données'!$A$2:$J$63,3))+IF($J125=0,0,VLOOKUP($J125,'Base de données'!$A$2:$J$63,3))+IF($K125=0,0,VLOOKUP($K125,'Base de données'!$A$2:$J$63,3)))</f>
        <v/>
      </c>
      <c r="S125" s="135" t="str">
        <f t="shared" si="14"/>
        <v/>
      </c>
    </row>
    <row r="126" spans="1:19" ht="15.75" thickBot="1">
      <c r="A126" s="109">
        <v>123</v>
      </c>
      <c r="B126" s="90"/>
      <c r="C126" s="91"/>
      <c r="D126" s="92"/>
      <c r="E126" s="92"/>
      <c r="F126" s="80"/>
      <c r="G126" s="91"/>
      <c r="H126" s="91"/>
      <c r="I126" s="91"/>
      <c r="J126" s="91"/>
      <c r="K126" s="93"/>
      <c r="L126" s="124" t="str">
        <f>IF(ISBLANK($B126),"",IF($F126=0,0,VLOOKUP($F126,'Base de données'!$A$2:$J$63,5))+IF($G126=0,0,VLOOKUP($G126,'Base de données'!$A$2:$J$63,5))+IF($H126=0,0,VLOOKUP($H126,'Base de données'!$A$2:$J$63,5))+IF($I126=0,0,VLOOKUP($I126,'Base de données'!$A$2:$J$63,5))+IF($J126=0,0,VLOOKUP($J126,'Base de données'!$A$2:$J$63,5))+IF($K126=0,0,VLOOKUP($K126,'Base de données'!$A$2:$J$63,5)))</f>
        <v/>
      </c>
      <c r="M126" s="96" t="str">
        <f>IF(ISBLANK($B126),"",IF($F126=0,0,VLOOKUP($F126,'Base de données'!$A$2:$J$63,6))+IF($G126=0,0,VLOOKUP($G126,'Base de données'!$A$2:$J$63,6))+IF($H126=0,0,VLOOKUP($H126,'Base de données'!$A$2:$J$63,6))+IF($I126=0,0,VLOOKUP($I126,'Base de données'!$A$2:$J$63,6))+IF($J126=0,0,VLOOKUP($J126,'Base de données'!$A$2:$J$63,6))+IF($K126=0,0,VLOOKUP($K126,'Base de données'!$A$2:$J$63,6)))</f>
        <v/>
      </c>
      <c r="N126" s="131" t="str">
        <f>IF(ISBLANK($B126),"",IF($F126=0,0,VLOOKUP($F126,'Base de données'!$A$2:$J$63,7))+IF($G126=0,0,VLOOKUP($G126,'Base de données'!$A$2:$J$63,7))+IF($H126=0,0,VLOOKUP($H126,'Base de données'!$A$2:$J$63,7))+IF($I126=0,0,VLOOKUP($I126,'Base de données'!$A$2:$J$63,7))+IF($J126=0,0,VLOOKUP($J126,'Base de données'!$A$2:$J$63,7))+IF($K126=0,0,VLOOKUP($K126,'Base de données'!$A$2:$J$63,7)))</f>
        <v/>
      </c>
      <c r="O126" s="128" t="str">
        <f t="shared" si="15"/>
        <v/>
      </c>
      <c r="P126" s="97" t="str">
        <f t="shared" si="12"/>
        <v/>
      </c>
      <c r="Q126" s="120" t="str">
        <f t="shared" si="13"/>
        <v/>
      </c>
      <c r="R126" s="139" t="str">
        <f>IF(ISBLANK($B126),"",IF($F126=0,0,VLOOKUP($F126,'Base de données'!$A$2:$J$63,3))+IF($G126=0,0,VLOOKUP($G126,'Base de données'!$A$2:$J$63,3))+IF($H126=0,0,VLOOKUP($H126,'Base de données'!$A$2:$J$63,3))+IF($I126=0,0,VLOOKUP($I126,'Base de données'!$A$2:$J$63,3))+IF($J126=0,0,VLOOKUP($J126,'Base de données'!$A$2:$J$63,3))+IF($K126=0,0,VLOOKUP($K126,'Base de données'!$A$2:$J$63,3)))</f>
        <v/>
      </c>
      <c r="S126" s="135" t="str">
        <f t="shared" si="14"/>
        <v/>
      </c>
    </row>
    <row r="127" spans="1:19" ht="15.75" thickBot="1">
      <c r="A127" s="109">
        <v>124</v>
      </c>
      <c r="B127" s="86"/>
      <c r="C127" s="87"/>
      <c r="D127" s="88"/>
      <c r="E127" s="88"/>
      <c r="F127" s="80"/>
      <c r="G127" s="88"/>
      <c r="H127" s="88"/>
      <c r="I127" s="88"/>
      <c r="J127" s="88"/>
      <c r="K127" s="89"/>
      <c r="L127" s="124" t="str">
        <f>IF(ISBLANK($B127),"",IF($F127=0,0,VLOOKUP($F127,'Base de données'!$A$2:$J$63,5))+IF($G127=0,0,VLOOKUP($G127,'Base de données'!$A$2:$J$63,5))+IF($H127=0,0,VLOOKUP($H127,'Base de données'!$A$2:$J$63,5))+IF($I127=0,0,VLOOKUP($I127,'Base de données'!$A$2:$J$63,5))+IF($J127=0,0,VLOOKUP($J127,'Base de données'!$A$2:$J$63,5))+IF($K127=0,0,VLOOKUP($K127,'Base de données'!$A$2:$J$63,5)))</f>
        <v/>
      </c>
      <c r="M127" s="96" t="str">
        <f>IF(ISBLANK($B127),"",IF($F127=0,0,VLOOKUP($F127,'Base de données'!$A$2:$J$63,6))+IF($G127=0,0,VLOOKUP($G127,'Base de données'!$A$2:$J$63,6))+IF($H127=0,0,VLOOKUP($H127,'Base de données'!$A$2:$J$63,6))+IF($I127=0,0,VLOOKUP($I127,'Base de données'!$A$2:$J$63,6))+IF($J127=0,0,VLOOKUP($J127,'Base de données'!$A$2:$J$63,6))+IF($K127=0,0,VLOOKUP($K127,'Base de données'!$A$2:$J$63,6)))</f>
        <v/>
      </c>
      <c r="N127" s="131" t="str">
        <f>IF(ISBLANK($B127),"",IF($F127=0,0,VLOOKUP($F127,'Base de données'!$A$2:$J$63,7))+IF($G127=0,0,VLOOKUP($G127,'Base de données'!$A$2:$J$63,7))+IF($H127=0,0,VLOOKUP($H127,'Base de données'!$A$2:$J$63,7))+IF($I127=0,0,VLOOKUP($I127,'Base de données'!$A$2:$J$63,7))+IF($J127=0,0,VLOOKUP($J127,'Base de données'!$A$2:$J$63,7))+IF($K127=0,0,VLOOKUP($K127,'Base de données'!$A$2:$J$63,7)))</f>
        <v/>
      </c>
      <c r="O127" s="128" t="str">
        <f t="shared" si="15"/>
        <v/>
      </c>
      <c r="P127" s="97" t="str">
        <f t="shared" si="12"/>
        <v/>
      </c>
      <c r="Q127" s="120" t="str">
        <f t="shared" si="13"/>
        <v/>
      </c>
      <c r="R127" s="139" t="str">
        <f>IF(ISBLANK($B127),"",IF($F127=0,0,VLOOKUP($F127,'Base de données'!$A$2:$J$63,3))+IF($G127=0,0,VLOOKUP($G127,'Base de données'!$A$2:$J$63,3))+IF($H127=0,0,VLOOKUP($H127,'Base de données'!$A$2:$J$63,3))+IF($I127=0,0,VLOOKUP($I127,'Base de données'!$A$2:$J$63,3))+IF($J127=0,0,VLOOKUP($J127,'Base de données'!$A$2:$J$63,3))+IF($K127=0,0,VLOOKUP($K127,'Base de données'!$A$2:$J$63,3)))</f>
        <v/>
      </c>
      <c r="S127" s="135" t="str">
        <f t="shared" si="14"/>
        <v/>
      </c>
    </row>
    <row r="128" spans="1:19" ht="15.75" thickBot="1">
      <c r="A128" s="109">
        <v>125</v>
      </c>
      <c r="B128" s="90"/>
      <c r="C128" s="91"/>
      <c r="D128" s="92"/>
      <c r="E128" s="92"/>
      <c r="F128" s="80"/>
      <c r="G128" s="91"/>
      <c r="H128" s="91"/>
      <c r="I128" s="91"/>
      <c r="J128" s="91"/>
      <c r="K128" s="93"/>
      <c r="L128" s="124" t="str">
        <f>IF(ISBLANK($B128),"",IF($F128=0,0,VLOOKUP($F128,'Base de données'!$A$2:$J$63,5))+IF($G128=0,0,VLOOKUP($G128,'Base de données'!$A$2:$J$63,5))+IF($H128=0,0,VLOOKUP($H128,'Base de données'!$A$2:$J$63,5))+IF($I128=0,0,VLOOKUP($I128,'Base de données'!$A$2:$J$63,5))+IF($J128=0,0,VLOOKUP($J128,'Base de données'!$A$2:$J$63,5))+IF($K128=0,0,VLOOKUP($K128,'Base de données'!$A$2:$J$63,5)))</f>
        <v/>
      </c>
      <c r="M128" s="96" t="str">
        <f>IF(ISBLANK($B128),"",IF($F128=0,0,VLOOKUP($F128,'Base de données'!$A$2:$J$63,6))+IF($G128=0,0,VLOOKUP($G128,'Base de données'!$A$2:$J$63,6))+IF($H128=0,0,VLOOKUP($H128,'Base de données'!$A$2:$J$63,6))+IF($I128=0,0,VLOOKUP($I128,'Base de données'!$A$2:$J$63,6))+IF($J128=0,0,VLOOKUP($J128,'Base de données'!$A$2:$J$63,6))+IF($K128=0,0,VLOOKUP($K128,'Base de données'!$A$2:$J$63,6)))</f>
        <v/>
      </c>
      <c r="N128" s="131" t="str">
        <f>IF(ISBLANK($B128),"",IF($F128=0,0,VLOOKUP($F128,'Base de données'!$A$2:$J$63,7))+IF($G128=0,0,VLOOKUP($G128,'Base de données'!$A$2:$J$63,7))+IF($H128=0,0,VLOOKUP($H128,'Base de données'!$A$2:$J$63,7))+IF($I128=0,0,VLOOKUP($I128,'Base de données'!$A$2:$J$63,7))+IF($J128=0,0,VLOOKUP($J128,'Base de données'!$A$2:$J$63,7))+IF($K128=0,0,VLOOKUP($K128,'Base de données'!$A$2:$J$63,7)))</f>
        <v/>
      </c>
      <c r="O128" s="128" t="str">
        <f t="shared" si="15"/>
        <v/>
      </c>
      <c r="P128" s="97" t="str">
        <f t="shared" si="12"/>
        <v/>
      </c>
      <c r="Q128" s="120" t="str">
        <f t="shared" si="13"/>
        <v/>
      </c>
      <c r="R128" s="139" t="str">
        <f>IF(ISBLANK($B128),"",IF($F128=0,0,VLOOKUP($F128,'Base de données'!$A$2:$J$63,3))+IF($G128=0,0,VLOOKUP($G128,'Base de données'!$A$2:$J$63,3))+IF($H128=0,0,VLOOKUP($H128,'Base de données'!$A$2:$J$63,3))+IF($I128=0,0,VLOOKUP($I128,'Base de données'!$A$2:$J$63,3))+IF($J128=0,0,VLOOKUP($J128,'Base de données'!$A$2:$J$63,3))+IF($K128=0,0,VLOOKUP($K128,'Base de données'!$A$2:$J$63,3)))</f>
        <v/>
      </c>
      <c r="S128" s="135" t="str">
        <f t="shared" si="14"/>
        <v/>
      </c>
    </row>
    <row r="129" spans="1:19" ht="15.75" thickBot="1">
      <c r="A129" s="109">
        <v>126</v>
      </c>
      <c r="B129" s="86"/>
      <c r="C129" s="87"/>
      <c r="D129" s="88"/>
      <c r="E129" s="88"/>
      <c r="F129" s="80"/>
      <c r="G129" s="88"/>
      <c r="H129" s="88"/>
      <c r="I129" s="88"/>
      <c r="J129" s="88"/>
      <c r="K129" s="89"/>
      <c r="L129" s="124" t="str">
        <f>IF(ISBLANK($B129),"",IF($F129=0,0,VLOOKUP($F129,'Base de données'!$A$2:$J$63,5))+IF($G129=0,0,VLOOKUP($G129,'Base de données'!$A$2:$J$63,5))+IF($H129=0,0,VLOOKUP($H129,'Base de données'!$A$2:$J$63,5))+IF($I129=0,0,VLOOKUP($I129,'Base de données'!$A$2:$J$63,5))+IF($J129=0,0,VLOOKUP($J129,'Base de données'!$A$2:$J$63,5))+IF($K129=0,0,VLOOKUP($K129,'Base de données'!$A$2:$J$63,5)))</f>
        <v/>
      </c>
      <c r="M129" s="98" t="str">
        <f>IF(ISBLANK($B129),"",IF($F129=0,0,VLOOKUP($F129,'Base de données'!$A$2:$J$63,6))+IF($G129=0,0,VLOOKUP($G129,'Base de données'!$A$2:$J$63,6))+IF($H129=0,0,VLOOKUP($H129,'Base de données'!$A$2:$J$63,6))+IF($I129=0,0,VLOOKUP($I129,'Base de données'!$A$2:$J$63,6))+IF($J129=0,0,VLOOKUP($J129,'Base de données'!$A$2:$J$63,6))+IF($K129=0,0,VLOOKUP($K129,'Base de données'!$A$2:$J$63,6)))</f>
        <v/>
      </c>
      <c r="N129" s="132" t="str">
        <f>IF(ISBLANK($B129),"",IF($F129=0,0,VLOOKUP($F129,'Base de données'!$A$2:$J$63,7))+IF($G129=0,0,VLOOKUP($G129,'Base de données'!$A$2:$J$63,7))+IF($H129=0,0,VLOOKUP($H129,'Base de données'!$A$2:$J$63,7))+IF($I129=0,0,VLOOKUP($I129,'Base de données'!$A$2:$J$63,7))+IF($J129=0,0,VLOOKUP($J129,'Base de données'!$A$2:$J$63,7))+IF($K129=0,0,VLOOKUP($K129,'Base de données'!$A$2:$J$63,7)))</f>
        <v/>
      </c>
      <c r="O129" s="128" t="str">
        <f t="shared" si="15"/>
        <v/>
      </c>
      <c r="P129" s="97" t="str">
        <f t="shared" si="12"/>
        <v/>
      </c>
      <c r="Q129" s="120" t="str">
        <f t="shared" si="13"/>
        <v/>
      </c>
      <c r="R129" s="139" t="str">
        <f>IF(ISBLANK($B129),"",IF($F129=0,0,VLOOKUP($F129,'Base de données'!$A$2:$J$63,3))+IF($G129=0,0,VLOOKUP($G129,'Base de données'!$A$2:$J$63,3))+IF($H129=0,0,VLOOKUP($H129,'Base de données'!$A$2:$J$63,3))+IF($I129=0,0,VLOOKUP($I129,'Base de données'!$A$2:$J$63,3))+IF($J129=0,0,VLOOKUP($J129,'Base de données'!$A$2:$J$63,3))+IF($K129=0,0,VLOOKUP($K129,'Base de données'!$A$2:$J$63,3)))</f>
        <v/>
      </c>
      <c r="S129" s="135" t="str">
        <f t="shared" si="14"/>
        <v/>
      </c>
    </row>
    <row r="130" spans="1:19" ht="15.75" thickBot="1">
      <c r="A130" s="110">
        <v>127</v>
      </c>
      <c r="B130" s="111"/>
      <c r="C130" s="112"/>
      <c r="D130" s="113"/>
      <c r="E130" s="113"/>
      <c r="F130" s="114"/>
      <c r="G130" s="112"/>
      <c r="H130" s="112"/>
      <c r="I130" s="112"/>
      <c r="J130" s="112"/>
      <c r="K130" s="115"/>
      <c r="L130" s="125" t="str">
        <f>IF(ISBLANK($B130),"",IF($F130=0,0,VLOOKUP($F130,'Base de données'!$A$2:$J$63,5))+IF($G130=0,0,VLOOKUP($G130,'Base de données'!$A$2:$J$63,5))+IF($H130=0,0,VLOOKUP($H130,'Base de données'!$A$2:$J$63,5))+IF($I130=0,0,VLOOKUP($I130,'Base de données'!$A$2:$J$63,5))+IF($J130=0,0,VLOOKUP($J130,'Base de données'!$A$2:$J$63,5))+IF($K130=0,0,VLOOKUP($K130,'Base de données'!$A$2:$J$63,5)))</f>
        <v/>
      </c>
      <c r="M130" s="116" t="str">
        <f>IF(ISBLANK($B130),"",IF($F130=0,0,VLOOKUP($F130,'Base de données'!$A$2:$J$63,6))+IF($G130=0,0,VLOOKUP($G130,'Base de données'!$A$2:$J$63,6))+IF($H130=0,0,VLOOKUP($H130,'Base de données'!$A$2:$J$63,6))+IF($I130=0,0,VLOOKUP($I130,'Base de données'!$A$2:$J$63,6))+IF($J130=0,0,VLOOKUP($J130,'Base de données'!$A$2:$J$63,6))+IF($K130=0,0,VLOOKUP($K130,'Base de données'!$A$2:$J$63,6)))</f>
        <v/>
      </c>
      <c r="N130" s="133" t="str">
        <f>IF(ISBLANK($B130),"",IF($F130=0,0,VLOOKUP($F130,'Base de données'!$A$2:$J$63,7))+IF($G130=0,0,VLOOKUP($G130,'Base de données'!$A$2:$J$63,7))+IF($H130=0,0,VLOOKUP($H130,'Base de données'!$A$2:$J$63,7))+IF($I130=0,0,VLOOKUP($I130,'Base de données'!$A$2:$J$63,7))+IF($J130=0,0,VLOOKUP($J130,'Base de données'!$A$2:$J$63,7))+IF($K130=0,0,VLOOKUP($K130,'Base de données'!$A$2:$J$63,7)))</f>
        <v/>
      </c>
      <c r="O130" s="129" t="str">
        <f t="shared" si="15"/>
        <v/>
      </c>
      <c r="P130" s="117" t="str">
        <f t="shared" si="12"/>
        <v/>
      </c>
      <c r="Q130" s="121" t="str">
        <f t="shared" si="13"/>
        <v/>
      </c>
      <c r="R130" s="140" t="str">
        <f>IF(ISBLANK($B130),"",IF($F130=0,0,VLOOKUP($F130,'Base de données'!$A$2:$J$63,3))+IF($G130=0,0,VLOOKUP($G130,'Base de données'!$A$2:$J$63,3))+IF($H130=0,0,VLOOKUP($H130,'Base de données'!$A$2:$J$63,3))+IF($I130=0,0,VLOOKUP($I130,'Base de données'!$A$2:$J$63,3))+IF($J130=0,0,VLOOKUP($J130,'Base de données'!$A$2:$J$63,3))+IF($K130=0,0,VLOOKUP($K130,'Base de données'!$A$2:$J$63,3)))</f>
        <v/>
      </c>
      <c r="S130" s="136" t="str">
        <f t="shared" si="14"/>
        <v/>
      </c>
    </row>
    <row r="131" spans="1:19" ht="15.75" thickTop="1"/>
  </sheetData>
  <mergeCells count="3">
    <mergeCell ref="B2:K2"/>
    <mergeCell ref="L2:S2"/>
    <mergeCell ref="T23:V23"/>
  </mergeCells>
  <conditionalFormatting sqref="O4:O11">
    <cfRule type="cellIs" dxfId="10" priority="19" operator="between">
      <formula>0.15</formula>
      <formula>0.2</formula>
    </cfRule>
    <cfRule type="cellIs" dxfId="9" priority="14" operator="between">
      <formula>0.15</formula>
      <formula>0.2</formula>
    </cfRule>
  </conditionalFormatting>
  <conditionalFormatting sqref="Q4:Q11">
    <cfRule type="cellIs" dxfId="8" priority="16" operator="between">
      <formula>0.45</formula>
      <formula>0.55</formula>
    </cfRule>
    <cfRule type="cellIs" dxfId="7" priority="12" operator="between">
      <formula>0.45</formula>
      <formula>0.5</formula>
    </cfRule>
  </conditionalFormatting>
  <conditionalFormatting sqref="Q11">
    <cfRule type="cellIs" dxfId="6" priority="11" operator="between">
      <formula>0.45</formula>
      <formula>0.55</formula>
    </cfRule>
  </conditionalFormatting>
  <conditionalFormatting sqref="Q4:Q10">
    <cfRule type="cellIs" dxfId="5" priority="10" operator="between">
      <formula>0.45</formula>
      <formula>0.55</formula>
    </cfRule>
  </conditionalFormatting>
  <conditionalFormatting sqref="R4:R11">
    <cfRule type="cellIs" dxfId="4" priority="6" operator="between">
      <formula>970</formula>
      <formula>1030</formula>
    </cfRule>
  </conditionalFormatting>
  <conditionalFormatting sqref="O4:O130">
    <cfRule type="cellIs" dxfId="3" priority="5" operator="between">
      <formula>0.15</formula>
      <formula>0.2</formula>
    </cfRule>
  </conditionalFormatting>
  <conditionalFormatting sqref="Q4:Q130">
    <cfRule type="cellIs" dxfId="2" priority="3" operator="between">
      <formula>0.45</formula>
      <formula>0.55</formula>
    </cfRule>
  </conditionalFormatting>
  <conditionalFormatting sqref="R4:R130">
    <cfRule type="cellIs" dxfId="1" priority="2" operator="between">
      <formula>970</formula>
      <formula>1030</formula>
    </cfRule>
  </conditionalFormatting>
  <conditionalFormatting sqref="P4:P130">
    <cfRule type="cellIs" dxfId="0" priority="1" operator="between">
      <formula>0.2</formula>
      <formula>0.3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H47"/>
  <sheetViews>
    <sheetView tabSelected="1" workbookViewId="0">
      <selection activeCell="E52" sqref="E52"/>
    </sheetView>
  </sheetViews>
  <sheetFormatPr baseColWidth="10" defaultRowHeight="15"/>
  <cols>
    <col min="7" max="7" width="76.85546875" customWidth="1"/>
    <col min="8" max="8" width="31.7109375" customWidth="1"/>
  </cols>
  <sheetData>
    <row r="1" spans="2:8">
      <c r="B1" s="181" t="s">
        <v>148</v>
      </c>
      <c r="C1" s="182"/>
      <c r="D1" s="182"/>
      <c r="E1" s="182"/>
      <c r="F1" s="182"/>
      <c r="G1" s="182"/>
      <c r="H1" s="182"/>
    </row>
    <row r="2" spans="2:8">
      <c r="B2" s="191"/>
      <c r="C2" s="192"/>
      <c r="D2" s="192"/>
      <c r="E2" s="192"/>
      <c r="F2" s="192"/>
      <c r="G2" s="192"/>
      <c r="H2" s="192"/>
    </row>
    <row r="3" spans="2:8">
      <c r="B3" s="183" t="s">
        <v>149</v>
      </c>
      <c r="C3" s="183"/>
      <c r="D3" s="183"/>
      <c r="E3" s="183"/>
      <c r="F3" s="183"/>
      <c r="G3" s="183"/>
      <c r="H3" s="183"/>
    </row>
    <row r="4" spans="2:8">
      <c r="B4" s="184" t="s">
        <v>150</v>
      </c>
      <c r="C4" s="184"/>
      <c r="D4" s="184"/>
      <c r="E4" s="184"/>
      <c r="F4" s="184"/>
      <c r="G4" s="184"/>
      <c r="H4" s="184"/>
    </row>
    <row r="5" spans="2:8">
      <c r="B5" s="183" t="s">
        <v>163</v>
      </c>
      <c r="C5" s="183"/>
      <c r="D5" s="183"/>
      <c r="E5" s="183"/>
      <c r="F5" s="183"/>
      <c r="G5" s="183"/>
      <c r="H5" s="183"/>
    </row>
    <row r="6" spans="2:8">
      <c r="B6" s="24" t="s">
        <v>151</v>
      </c>
      <c r="C6" s="24"/>
      <c r="D6" s="24"/>
      <c r="E6" s="24"/>
      <c r="F6" s="24"/>
      <c r="G6" s="24"/>
      <c r="H6" s="24"/>
    </row>
    <row r="7" spans="2:8">
      <c r="B7" s="24" t="s">
        <v>152</v>
      </c>
      <c r="C7" s="24"/>
      <c r="D7" s="24"/>
      <c r="E7" s="24"/>
      <c r="F7" s="24"/>
      <c r="G7" s="24"/>
      <c r="H7" s="24"/>
    </row>
    <row r="8" spans="2:8">
      <c r="B8" s="183" t="s">
        <v>164</v>
      </c>
      <c r="C8" s="183"/>
      <c r="D8" s="183"/>
      <c r="E8" s="183"/>
      <c r="F8" s="183"/>
      <c r="G8" s="183"/>
      <c r="H8" s="183"/>
    </row>
    <row r="9" spans="2:8">
      <c r="B9" s="183" t="s">
        <v>165</v>
      </c>
      <c r="C9" s="183"/>
      <c r="D9" s="183"/>
      <c r="E9" s="183"/>
      <c r="F9" s="183"/>
      <c r="G9" s="183"/>
      <c r="H9" s="183"/>
    </row>
    <row r="10" spans="2:8">
      <c r="B10" s="183" t="s">
        <v>162</v>
      </c>
      <c r="C10" s="183"/>
      <c r="D10" s="183"/>
      <c r="E10" s="183"/>
      <c r="F10" s="183"/>
      <c r="G10" s="183"/>
      <c r="H10" s="183"/>
    </row>
    <row r="11" spans="2:8">
      <c r="B11" s="183" t="s">
        <v>161</v>
      </c>
      <c r="C11" s="183"/>
      <c r="D11" s="183"/>
      <c r="E11" s="183"/>
      <c r="F11" s="183"/>
      <c r="G11" s="183"/>
      <c r="H11" s="183"/>
    </row>
    <row r="12" spans="2:8">
      <c r="B12" s="183" t="s">
        <v>153</v>
      </c>
      <c r="C12" s="183"/>
      <c r="D12" s="183"/>
      <c r="E12" s="183"/>
      <c r="F12" s="183"/>
      <c r="G12" s="183"/>
      <c r="H12" s="183"/>
    </row>
    <row r="13" spans="2:8">
      <c r="B13" s="183" t="s">
        <v>154</v>
      </c>
      <c r="C13" s="183"/>
      <c r="D13" s="183"/>
      <c r="E13" s="183"/>
      <c r="F13" s="183"/>
      <c r="G13" s="183"/>
      <c r="H13" s="183"/>
    </row>
    <row r="14" spans="2:8">
      <c r="B14" s="183" t="s">
        <v>155</v>
      </c>
      <c r="C14" s="183"/>
      <c r="D14" s="183"/>
      <c r="E14" s="183"/>
      <c r="F14" s="183"/>
      <c r="G14" s="183"/>
      <c r="H14" s="183"/>
    </row>
    <row r="15" spans="2:8">
      <c r="B15" s="183" t="s">
        <v>166</v>
      </c>
      <c r="C15" s="183"/>
      <c r="D15" s="183"/>
      <c r="E15" s="183"/>
      <c r="F15" s="183"/>
      <c r="G15" s="183"/>
      <c r="H15" s="183"/>
    </row>
    <row r="16" spans="2:8">
      <c r="B16" t="s">
        <v>167</v>
      </c>
    </row>
    <row r="17" spans="2:8">
      <c r="B17" s="185" t="s">
        <v>185</v>
      </c>
      <c r="C17" s="185"/>
      <c r="D17" s="185"/>
      <c r="E17" s="185"/>
      <c r="F17" s="185"/>
      <c r="G17" s="185"/>
      <c r="H17" s="185"/>
    </row>
    <row r="18" spans="2:8">
      <c r="B18" s="183" t="s">
        <v>156</v>
      </c>
      <c r="C18" s="183"/>
      <c r="D18" s="183"/>
      <c r="E18" s="183"/>
      <c r="F18" s="183"/>
      <c r="G18" s="183"/>
      <c r="H18" s="183"/>
    </row>
    <row r="19" spans="2:8">
      <c r="B19" s="183" t="s">
        <v>157</v>
      </c>
      <c r="C19" s="183"/>
      <c r="D19" s="183"/>
      <c r="E19" s="183"/>
      <c r="F19" s="183"/>
      <c r="G19" s="183"/>
      <c r="H19" s="183"/>
    </row>
    <row r="20" spans="2:8">
      <c r="B20" s="24" t="s">
        <v>186</v>
      </c>
      <c r="C20" s="24"/>
      <c r="D20" s="24"/>
      <c r="E20" s="24"/>
      <c r="F20" s="24"/>
      <c r="G20" s="24"/>
      <c r="H20" s="24"/>
    </row>
    <row r="21" spans="2:8">
      <c r="B21" s="24"/>
      <c r="C21" s="24"/>
      <c r="D21" s="24"/>
      <c r="E21" s="24"/>
      <c r="F21" s="24"/>
      <c r="G21" s="24"/>
      <c r="H21" s="24"/>
    </row>
    <row r="22" spans="2:8">
      <c r="B22" s="186" t="s">
        <v>158</v>
      </c>
      <c r="C22" s="186"/>
      <c r="D22" s="186"/>
      <c r="E22" s="186"/>
      <c r="F22" s="186"/>
      <c r="G22" s="186"/>
      <c r="H22" s="186"/>
    </row>
    <row r="23" spans="2:8">
      <c r="B23" s="189"/>
      <c r="C23" s="189"/>
      <c r="D23" s="189"/>
      <c r="E23" s="189"/>
      <c r="F23" s="189"/>
      <c r="G23" s="189"/>
      <c r="H23" s="189"/>
    </row>
    <row r="24" spans="2:8">
      <c r="B24" s="190" t="s">
        <v>173</v>
      </c>
      <c r="C24" s="189"/>
      <c r="D24" s="189"/>
      <c r="E24" s="189"/>
      <c r="F24" s="189"/>
      <c r="G24" s="189"/>
      <c r="H24" s="189"/>
    </row>
    <row r="25" spans="2:8">
      <c r="B25" s="24" t="s">
        <v>171</v>
      </c>
      <c r="C25" s="24"/>
      <c r="D25" s="24"/>
      <c r="E25" s="24"/>
      <c r="F25" s="24"/>
      <c r="G25" s="24"/>
      <c r="H25" s="24"/>
    </row>
    <row r="26" spans="2:8">
      <c r="B26" t="s">
        <v>172</v>
      </c>
    </row>
    <row r="27" spans="2:8">
      <c r="B27" s="183" t="s">
        <v>187</v>
      </c>
      <c r="C27" s="183"/>
      <c r="D27" s="183"/>
      <c r="E27" s="183"/>
      <c r="F27" s="183"/>
      <c r="G27" s="183"/>
      <c r="H27" s="183"/>
    </row>
    <row r="28" spans="2:8">
      <c r="B28" s="183" t="s">
        <v>168</v>
      </c>
      <c r="C28" s="183"/>
      <c r="D28" s="183"/>
      <c r="E28" s="183"/>
      <c r="F28" s="183"/>
      <c r="G28" s="183"/>
      <c r="H28" s="183"/>
    </row>
    <row r="29" spans="2:8">
      <c r="B29" s="183" t="s">
        <v>177</v>
      </c>
      <c r="C29" s="183"/>
      <c r="D29" s="183"/>
      <c r="E29" s="183"/>
      <c r="F29" s="183"/>
      <c r="G29" s="183"/>
      <c r="H29" s="183"/>
    </row>
    <row r="30" spans="2:8">
      <c r="B30" s="183" t="s">
        <v>179</v>
      </c>
      <c r="C30" s="183"/>
      <c r="D30" s="183"/>
      <c r="E30" s="183"/>
      <c r="F30" s="183"/>
      <c r="G30" s="183"/>
      <c r="H30" s="183"/>
    </row>
    <row r="31" spans="2:8">
      <c r="B31" s="24" t="s">
        <v>178</v>
      </c>
      <c r="C31" s="24"/>
      <c r="D31" s="24"/>
      <c r="E31" s="24"/>
      <c r="F31" s="24"/>
      <c r="G31" s="24"/>
      <c r="H31" s="24"/>
    </row>
    <row r="32" spans="2:8">
      <c r="B32" s="24" t="s">
        <v>180</v>
      </c>
      <c r="C32" s="24"/>
      <c r="D32" s="24"/>
      <c r="E32" s="24"/>
      <c r="F32" s="24"/>
      <c r="G32" s="24"/>
      <c r="H32" s="24"/>
    </row>
    <row r="33" spans="2:8">
      <c r="B33" s="188" t="s">
        <v>188</v>
      </c>
      <c r="C33" s="188"/>
      <c r="D33" s="188"/>
      <c r="E33" s="188"/>
      <c r="F33" s="188"/>
      <c r="G33" s="188"/>
      <c r="H33" s="188"/>
    </row>
    <row r="34" spans="2:8">
      <c r="B34" s="187" t="s">
        <v>175</v>
      </c>
      <c r="C34" s="187"/>
      <c r="D34" s="187"/>
      <c r="E34" s="187"/>
      <c r="F34" s="187"/>
      <c r="G34" s="187"/>
      <c r="H34" s="187"/>
    </row>
    <row r="35" spans="2:8">
      <c r="B35" s="187" t="s">
        <v>176</v>
      </c>
      <c r="C35" s="187"/>
      <c r="D35" s="187"/>
      <c r="E35" s="187"/>
      <c r="F35" s="187"/>
      <c r="G35" s="187"/>
      <c r="H35" s="187"/>
    </row>
    <row r="36" spans="2:8">
      <c r="B36" s="187" t="s">
        <v>184</v>
      </c>
      <c r="C36" s="187"/>
      <c r="D36" s="187"/>
      <c r="E36" s="187"/>
      <c r="F36" s="187"/>
      <c r="G36" s="187"/>
      <c r="H36" s="187"/>
    </row>
    <row r="37" spans="2:8">
      <c r="B37" s="188" t="s">
        <v>159</v>
      </c>
      <c r="C37" s="188"/>
      <c r="D37" s="188"/>
      <c r="E37" s="188"/>
      <c r="F37" s="188"/>
      <c r="G37" s="188"/>
      <c r="H37" s="188"/>
    </row>
    <row r="38" spans="2:8">
      <c r="B38" s="188" t="s">
        <v>160</v>
      </c>
      <c r="C38" s="188"/>
      <c r="D38" s="188"/>
      <c r="E38" s="188"/>
      <c r="F38" s="188"/>
      <c r="G38" s="188"/>
      <c r="H38" s="188"/>
    </row>
    <row r="39" spans="2:8">
      <c r="B39" s="188" t="s">
        <v>181</v>
      </c>
      <c r="C39" s="188"/>
      <c r="D39" s="188"/>
      <c r="E39" s="188"/>
      <c r="F39" s="188"/>
      <c r="G39" s="188"/>
      <c r="H39" s="188"/>
    </row>
    <row r="40" spans="2:8">
      <c r="B40" s="195" t="s">
        <v>189</v>
      </c>
      <c r="C40" s="187"/>
      <c r="D40" s="187"/>
      <c r="E40" s="187"/>
      <c r="F40" s="187"/>
      <c r="G40" s="187"/>
      <c r="H40" s="187"/>
    </row>
    <row r="41" spans="2:8">
      <c r="B41" s="195"/>
      <c r="C41" s="187"/>
      <c r="D41" s="187"/>
      <c r="E41" s="187"/>
      <c r="F41" s="187"/>
      <c r="G41" s="187"/>
      <c r="H41" s="187"/>
    </row>
    <row r="42" spans="2:8">
      <c r="B42" s="188" t="s">
        <v>170</v>
      </c>
      <c r="C42" s="188"/>
      <c r="D42" s="188"/>
      <c r="E42" s="188"/>
      <c r="F42" s="188"/>
      <c r="G42" s="188"/>
      <c r="H42" s="188"/>
    </row>
    <row r="43" spans="2:8">
      <c r="B43" s="188" t="s">
        <v>169</v>
      </c>
      <c r="C43" s="188"/>
      <c r="D43" s="188"/>
      <c r="E43" s="188"/>
      <c r="F43" s="188"/>
      <c r="G43" s="188"/>
      <c r="H43" s="188"/>
    </row>
    <row r="44" spans="2:8">
      <c r="B44" t="s">
        <v>182</v>
      </c>
    </row>
    <row r="45" spans="2:8">
      <c r="B45" t="s">
        <v>183</v>
      </c>
    </row>
    <row r="47" spans="2:8">
      <c r="B47" t="s">
        <v>193</v>
      </c>
    </row>
  </sheetData>
  <mergeCells count="26">
    <mergeCell ref="B37:H37"/>
    <mergeCell ref="B38:H38"/>
    <mergeCell ref="B39:H39"/>
    <mergeCell ref="B42:H42"/>
    <mergeCell ref="B43:H43"/>
    <mergeCell ref="B27:H27"/>
    <mergeCell ref="B28:H28"/>
    <mergeCell ref="B29:H29"/>
    <mergeCell ref="B30:H30"/>
    <mergeCell ref="B33:H33"/>
    <mergeCell ref="B17:H17"/>
    <mergeCell ref="B18:H18"/>
    <mergeCell ref="B19:H19"/>
    <mergeCell ref="B22:H22"/>
    <mergeCell ref="B10:H10"/>
    <mergeCell ref="B11:H11"/>
    <mergeCell ref="B12:H12"/>
    <mergeCell ref="B13:H13"/>
    <mergeCell ref="B14:H14"/>
    <mergeCell ref="B15:H15"/>
    <mergeCell ref="B1:H1"/>
    <mergeCell ref="B3:H3"/>
    <mergeCell ref="B4:H4"/>
    <mergeCell ref="B5:H5"/>
    <mergeCell ref="B8:H8"/>
    <mergeCell ref="B9:H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22</vt:i4>
      </vt:variant>
    </vt:vector>
  </HeadingPairs>
  <TitlesOfParts>
    <vt:vector size="27" baseType="lpstr">
      <vt:lpstr>Votre Plateau Repas</vt:lpstr>
      <vt:lpstr>Base de données</vt:lpstr>
      <vt:lpstr>Calque</vt:lpstr>
      <vt:lpstr>Enregistrements élèves</vt:lpstr>
      <vt:lpstr>Besoin d'aide</vt:lpstr>
      <vt:lpstr>âge</vt:lpstr>
      <vt:lpstr>Boisson</vt:lpstr>
      <vt:lpstr>Code_de_la_Boisson</vt:lpstr>
      <vt:lpstr>Code_de_la_viande</vt:lpstr>
      <vt:lpstr>Code_du_dessert</vt:lpstr>
      <vt:lpstr>Code_du_légume</vt:lpstr>
      <vt:lpstr>Code_du_Pain</vt:lpstr>
      <vt:lpstr>Code_Entrée</vt:lpstr>
      <vt:lpstr>Dessert</vt:lpstr>
      <vt:lpstr>Entrée</vt:lpstr>
      <vt:lpstr>Entrées</vt:lpstr>
      <vt:lpstr>Légume</vt:lpstr>
      <vt:lpstr>Lettre_de_la_classe</vt:lpstr>
      <vt:lpstr>Nom</vt:lpstr>
      <vt:lpstr>Numéro_du_code_élèves</vt:lpstr>
      <vt:lpstr>Pain</vt:lpstr>
      <vt:lpstr>Pourcentage_Glucides</vt:lpstr>
      <vt:lpstr>Pourcentage_Lipides</vt:lpstr>
      <vt:lpstr>Pourcentage_Protides</vt:lpstr>
      <vt:lpstr>Prénom</vt:lpstr>
      <vt:lpstr>Totaux</vt:lpstr>
      <vt:lpstr>Viande_ou_Poisson</vt:lpstr>
    </vt:vector>
  </TitlesOfParts>
  <Company>Windows-Trust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Enigma</dc:creator>
  <cp:lastModifiedBy>Enigma</cp:lastModifiedBy>
  <cp:lastPrinted>2012-05-27T16:24:01Z</cp:lastPrinted>
  <dcterms:created xsi:type="dcterms:W3CDTF">2012-05-26T17:29:08Z</dcterms:created>
  <dcterms:modified xsi:type="dcterms:W3CDTF">2012-05-30T11:30:39Z</dcterms:modified>
</cp:coreProperties>
</file>